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5" windowWidth="10245" windowHeight="8250" tabRatio="886" firstSheet="10" activeTab="10"/>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7" state="hidden" r:id="rId7"/>
    <sheet name="1-6" sheetId="328" state="hidden" r:id="rId8"/>
    <sheet name="1-7" sheetId="324" state="hidden" r:id="rId9"/>
    <sheet name="1-8" sheetId="337" state="hidden" r:id="rId10"/>
    <sheet name="caval" sheetId="336"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#REF!</definedName>
    <definedName name="book" localSheetId="2">'[4]Gaz2-6'!#REF!</definedName>
    <definedName name="book" localSheetId="3">'[4]Gaz2-6'!#REF!</definedName>
    <definedName name="book" localSheetId="4">'[4]Gaz2-6'!#REF!</definedName>
    <definedName name="book" localSheetId="5">'[4]Gaz2-6'!#REF!</definedName>
    <definedName name="book" localSheetId="6">'[4]Gaz2-6'!#REF!</definedName>
    <definedName name="book" localSheetId="7">'[4]Gaz2-6'!#REF!</definedName>
    <definedName name="book" localSheetId="8">'[4]Gaz2-6'!#REF!</definedName>
    <definedName name="book" localSheetId="9">'[4]Gaz2-6'!#REF!</definedName>
    <definedName name="book" localSheetId="10">'[4]Gaz2-6'!#REF!</definedName>
    <definedName name="book">'[4]Gaz2-6'!#REF!</definedName>
    <definedName name="bos">[5]BoS!$B$1:$AB$3718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#REF!</definedName>
    <definedName name="cank">'[8]Unit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#REF!</definedName>
    <definedName name="i">'[6]BoQ works'!$B$1:$H$65536</definedName>
    <definedName name="it">'[6]BoQ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#REF!</definedName>
    <definedName name="no">'[10]BoQ works'!$B$1:$H$65536</definedName>
    <definedName name="OLE_LINK1" localSheetId="10">caval!$A$2</definedName>
    <definedName name="p">'[6]BoQ works'!$B$1:$H$65536</definedName>
    <definedName name="quantity">'[6]ABO-Quantities'!$A$1:$B$65536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#REF!</definedName>
    <definedName name="ti">'[6]BoQ works'!$B$1:$H$65536</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#REF!</definedName>
    <definedName name="tuj">'[8]Unit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#REF!</definedName>
    <definedName name="unitrates">'[11]Unit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#REF!</definedName>
    <definedName name="Ý0">'[12]BoQ works'!$B$1:$H$65536</definedName>
    <definedName name="yes">'[10]BoQ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0">Ampop.!$9:$9</definedName>
    <definedName name="_xlnm.Print_Titles" localSheetId="10">caval!$5:$5</definedName>
    <definedName name="_xlnm.Print_Titles" localSheetId="1">Ob.1!$7:$7</definedName>
    <definedName name="_xlnm.Print_Area" localSheetId="2">'1-1'!$A$1:$P$95</definedName>
    <definedName name="_xlnm.Print_Area" localSheetId="3">'1-2'!$A$1:$P$38</definedName>
    <definedName name="_xlnm.Print_Area" localSheetId="4">'1-3'!$A$1:$P$60</definedName>
    <definedName name="_xlnm.Print_Area" localSheetId="5">'1-4'!$A$1:$P$63</definedName>
    <definedName name="_xlnm.Print_Area" localSheetId="6">'1-5'!$A$1:$P$37</definedName>
    <definedName name="_xlnm.Print_Area" localSheetId="7">'1-6'!$A$1:$P$31</definedName>
    <definedName name="_xlnm.Print_Area" localSheetId="8">'1-7'!$A$1:$P$64</definedName>
    <definedName name="_xlnm.Print_Area" localSheetId="9">'1-8'!$A$1:$P$44</definedName>
    <definedName name="_xlnm.Print_Area" localSheetId="0">Ampop.!$A$1:$H$41</definedName>
    <definedName name="_xlnm.Print_Area" localSheetId="10">caval!$A$1:$H$128</definedName>
    <definedName name="_xlnm.Print_Area" localSheetId="1">Ob.1!$A$1:$H$27</definedName>
    <definedName name="ա" localSheetId="9">[14]Ob.1!$I$3</definedName>
    <definedName name="ա" localSheetId="10">[13]Ob.1!$I$3</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#REF!</definedName>
    <definedName name="ժ">Ampop.!$J$39</definedName>
    <definedName name="լե" localSheetId="9">[14]Ob.1!$K$3</definedName>
    <definedName name="լե" localSheetId="10">[13]Ob.1!$K$3</definedName>
    <definedName name="լե">Ob.1!$K$3</definedName>
    <definedName name="մ" localSheetId="9">[14]Ob.1!$J$3</definedName>
    <definedName name="մ" localSheetId="10">[13]Ob.1!$J$3</definedName>
    <definedName name="մ">Ob.1!$J$3</definedName>
    <definedName name="տ" localSheetId="9">[14]Ob.1!$L$3</definedName>
    <definedName name="տ" localSheetId="10">[13]Ob.1!$L$3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#REF!</definedName>
  </definedNames>
  <calcPr calcId="125725" fullCalcOnLoad="1"/>
</workbook>
</file>

<file path=xl/calcChain.xml><?xml version="1.0" encoding="utf-8"?>
<calcChain xmlns="http://schemas.openxmlformats.org/spreadsheetml/2006/main">
  <c r="H22" i="311"/>
  <c r="E24"/>
  <c r="F24"/>
  <c r="G24"/>
  <c r="D22"/>
  <c r="D121" i="336"/>
  <c r="E29" i="337"/>
  <c r="F115" i="336"/>
  <c r="F116"/>
  <c r="F117"/>
  <c r="F118"/>
  <c r="G118"/>
  <c r="F119"/>
  <c r="G119"/>
  <c r="F120"/>
  <c r="G120"/>
  <c r="F121"/>
  <c r="F122"/>
  <c r="G122"/>
  <c r="F123"/>
  <c r="F124"/>
  <c r="F114"/>
  <c r="G114"/>
  <c r="D123"/>
  <c r="D124"/>
  <c r="G117"/>
  <c r="D116"/>
  <c r="D115"/>
  <c r="N38" i="337"/>
  <c r="M38"/>
  <c r="G36"/>
  <c r="G37"/>
  <c r="F36"/>
  <c r="F37"/>
  <c r="N36"/>
  <c r="O36"/>
  <c r="F35"/>
  <c r="G34"/>
  <c r="G35"/>
  <c r="N34"/>
  <c r="O34"/>
  <c r="E34"/>
  <c r="E36"/>
  <c r="G33"/>
  <c r="N32"/>
  <c r="O32"/>
  <c r="P32"/>
  <c r="F33"/>
  <c r="G32"/>
  <c r="M31"/>
  <c r="N31"/>
  <c r="F30"/>
  <c r="G29"/>
  <c r="G30"/>
  <c r="N29"/>
  <c r="M28"/>
  <c r="N28"/>
  <c r="G27"/>
  <c r="F27"/>
  <c r="N26"/>
  <c r="O26"/>
  <c r="P26"/>
  <c r="M25"/>
  <c r="N25"/>
  <c r="G24"/>
  <c r="N23"/>
  <c r="O23"/>
  <c r="P23"/>
  <c r="F24"/>
  <c r="G22"/>
  <c r="F22"/>
  <c r="N21"/>
  <c r="O21"/>
  <c r="P21"/>
  <c r="G20"/>
  <c r="F20"/>
  <c r="N19"/>
  <c r="O19"/>
  <c r="P19"/>
  <c r="G19"/>
  <c r="F19"/>
  <c r="J18"/>
  <c r="M18"/>
  <c r="N18"/>
  <c r="G16"/>
  <c r="G17"/>
  <c r="F16"/>
  <c r="F17"/>
  <c r="E16"/>
  <c r="G15"/>
  <c r="F15"/>
  <c r="N14"/>
  <c r="O14"/>
  <c r="G14"/>
  <c r="E14"/>
  <c r="P14"/>
  <c r="M13"/>
  <c r="N13"/>
  <c r="J13"/>
  <c r="F12"/>
  <c r="G11"/>
  <c r="G12"/>
  <c r="F11"/>
  <c r="D111" i="336"/>
  <c r="G111"/>
  <c r="D110"/>
  <c r="D109"/>
  <c r="D108"/>
  <c r="D107"/>
  <c r="D106"/>
  <c r="D105"/>
  <c r="D101"/>
  <c r="D93"/>
  <c r="D91"/>
  <c r="D70"/>
  <c r="D59"/>
  <c r="D58"/>
  <c r="D54"/>
  <c r="D53"/>
  <c r="G53"/>
  <c r="D40"/>
  <c r="D41"/>
  <c r="D38"/>
  <c r="D37"/>
  <c r="D32"/>
  <c r="D29"/>
  <c r="D24"/>
  <c r="D20"/>
  <c r="D15"/>
  <c r="D12"/>
  <c r="D9"/>
  <c r="G9"/>
  <c r="F18"/>
  <c r="G18"/>
  <c r="F19"/>
  <c r="G19"/>
  <c r="F20"/>
  <c r="G20"/>
  <c r="F21"/>
  <c r="G21"/>
  <c r="F22"/>
  <c r="G22"/>
  <c r="F23"/>
  <c r="G23"/>
  <c r="F24"/>
  <c r="F25"/>
  <c r="G25"/>
  <c r="F26"/>
  <c r="G26"/>
  <c r="F27"/>
  <c r="G27"/>
  <c r="F28"/>
  <c r="G28"/>
  <c r="F29"/>
  <c r="F30"/>
  <c r="G30"/>
  <c r="F31"/>
  <c r="G31"/>
  <c r="F32"/>
  <c r="F33"/>
  <c r="F34"/>
  <c r="F35"/>
  <c r="G35"/>
  <c r="F36"/>
  <c r="G36"/>
  <c r="F37"/>
  <c r="G37"/>
  <c r="F38"/>
  <c r="F39"/>
  <c r="G39"/>
  <c r="F40"/>
  <c r="F41"/>
  <c r="F44"/>
  <c r="G44"/>
  <c r="F45"/>
  <c r="G45"/>
  <c r="F46"/>
  <c r="G46"/>
  <c r="F47"/>
  <c r="G47"/>
  <c r="F48"/>
  <c r="G48"/>
  <c r="F51"/>
  <c r="G51"/>
  <c r="F52"/>
  <c r="G52"/>
  <c r="F53"/>
  <c r="F54"/>
  <c r="G54"/>
  <c r="F55"/>
  <c r="G55"/>
  <c r="F56"/>
  <c r="G56"/>
  <c r="F57"/>
  <c r="G57"/>
  <c r="F58"/>
  <c r="F59"/>
  <c r="G59"/>
  <c r="F60"/>
  <c r="G60"/>
  <c r="F61"/>
  <c r="G61"/>
  <c r="F62"/>
  <c r="G62"/>
  <c r="F63"/>
  <c r="G63"/>
  <c r="F64"/>
  <c r="G64"/>
  <c r="F67"/>
  <c r="G67"/>
  <c r="F68"/>
  <c r="G68"/>
  <c r="F69"/>
  <c r="G69"/>
  <c r="F70"/>
  <c r="G70"/>
  <c r="F71"/>
  <c r="G71"/>
  <c r="F72"/>
  <c r="G72"/>
  <c r="F73"/>
  <c r="G73"/>
  <c r="F74"/>
  <c r="G74"/>
  <c r="F75"/>
  <c r="G75"/>
  <c r="F76"/>
  <c r="G76"/>
  <c r="F77"/>
  <c r="G77"/>
  <c r="F78"/>
  <c r="G78"/>
  <c r="F81"/>
  <c r="G81"/>
  <c r="F82"/>
  <c r="G82"/>
  <c r="F83"/>
  <c r="G83"/>
  <c r="F84"/>
  <c r="G84"/>
  <c r="F85"/>
  <c r="G85"/>
  <c r="F86"/>
  <c r="G86"/>
  <c r="F89"/>
  <c r="G89"/>
  <c r="F90"/>
  <c r="G90"/>
  <c r="F91"/>
  <c r="G91"/>
  <c r="F92"/>
  <c r="G92"/>
  <c r="F93"/>
  <c r="F96"/>
  <c r="G96"/>
  <c r="F97"/>
  <c r="G97"/>
  <c r="F98"/>
  <c r="G98"/>
  <c r="F99"/>
  <c r="G99"/>
  <c r="F100"/>
  <c r="G100"/>
  <c r="F101"/>
  <c r="G101"/>
  <c r="F102"/>
  <c r="G102"/>
  <c r="F103"/>
  <c r="G103"/>
  <c r="F104"/>
  <c r="G104"/>
  <c r="F105"/>
  <c r="G105"/>
  <c r="F106"/>
  <c r="G106"/>
  <c r="F107"/>
  <c r="F108"/>
  <c r="G108"/>
  <c r="F109"/>
  <c r="G109"/>
  <c r="F110"/>
  <c r="G110"/>
  <c r="F111"/>
  <c r="F8"/>
  <c r="G8"/>
  <c r="F9"/>
  <c r="F10"/>
  <c r="G10"/>
  <c r="F11"/>
  <c r="G11"/>
  <c r="F12"/>
  <c r="G12"/>
  <c r="F13"/>
  <c r="G13"/>
  <c r="F14"/>
  <c r="G14"/>
  <c r="F15"/>
  <c r="F16"/>
  <c r="G16"/>
  <c r="F17"/>
  <c r="G17"/>
  <c r="E56" i="324"/>
  <c r="E53"/>
  <c r="E50"/>
  <c r="E47"/>
  <c r="E42"/>
  <c r="E40"/>
  <c r="E38"/>
  <c r="M31"/>
  <c r="N31" s="1"/>
  <c r="F30"/>
  <c r="G29"/>
  <c r="G30" s="1"/>
  <c r="E26"/>
  <c r="E22" i="328"/>
  <c r="E16"/>
  <c r="F13"/>
  <c r="G12"/>
  <c r="G13"/>
  <c r="F12"/>
  <c r="G30" i="327"/>
  <c r="G31"/>
  <c r="F31"/>
  <c r="F30"/>
  <c r="M29" i="316"/>
  <c r="M28"/>
  <c r="M27"/>
  <c r="N26" s="1"/>
  <c r="M26"/>
  <c r="F25"/>
  <c r="G24"/>
  <c r="G25"/>
  <c r="E30" i="315"/>
  <c r="E17"/>
  <c r="J32" i="326"/>
  <c r="M32"/>
  <c r="N32" s="1"/>
  <c r="G30"/>
  <c r="G31"/>
  <c r="F30"/>
  <c r="F31" s="1"/>
  <c r="N30" s="1"/>
  <c r="E78" i="312"/>
  <c r="E68"/>
  <c r="F59"/>
  <c r="G58"/>
  <c r="G59" s="1"/>
  <c r="N58" s="1"/>
  <c r="O58" s="1"/>
  <c r="P58" s="1"/>
  <c r="E58"/>
  <c r="F57"/>
  <c r="G56"/>
  <c r="G57" s="1"/>
  <c r="N56" s="1"/>
  <c r="O56" s="1"/>
  <c r="P56" s="1"/>
  <c r="G54"/>
  <c r="G55" s="1"/>
  <c r="F54"/>
  <c r="F55"/>
  <c r="G53"/>
  <c r="F53"/>
  <c r="N52" s="1"/>
  <c r="O52" s="1"/>
  <c r="P52" s="1"/>
  <c r="G50"/>
  <c r="G51" s="1"/>
  <c r="F50"/>
  <c r="F51" s="1"/>
  <c r="F49"/>
  <c r="G48"/>
  <c r="G49"/>
  <c r="E48"/>
  <c r="F47"/>
  <c r="G46"/>
  <c r="G47"/>
  <c r="G44"/>
  <c r="G45"/>
  <c r="F44"/>
  <c r="F45"/>
  <c r="G42"/>
  <c r="G43"/>
  <c r="F42"/>
  <c r="F43" s="1"/>
  <c r="N42" s="1"/>
  <c r="O42" s="1"/>
  <c r="P42" s="1"/>
  <c r="G35"/>
  <c r="F35"/>
  <c r="N34"/>
  <c r="O34" s="1"/>
  <c r="P34" s="1"/>
  <c r="F41"/>
  <c r="G40"/>
  <c r="G41" s="1"/>
  <c r="N40" s="1"/>
  <c r="O40" s="1"/>
  <c r="P40" s="1"/>
  <c r="E40"/>
  <c r="F39"/>
  <c r="N38" s="1"/>
  <c r="O38" s="1"/>
  <c r="P38" s="1"/>
  <c r="G38"/>
  <c r="G39"/>
  <c r="G36"/>
  <c r="G37" s="1"/>
  <c r="F36"/>
  <c r="F37" s="1"/>
  <c r="H129" i="336"/>
  <c r="I129"/>
  <c r="F7"/>
  <c r="G7"/>
  <c r="E19" i="315"/>
  <c r="M58" i="324"/>
  <c r="N58"/>
  <c r="G56"/>
  <c r="G57"/>
  <c r="F56"/>
  <c r="F57"/>
  <c r="M55"/>
  <c r="N55"/>
  <c r="F54"/>
  <c r="G53"/>
  <c r="G54"/>
  <c r="N53"/>
  <c r="M52"/>
  <c r="N52" s="1"/>
  <c r="F51"/>
  <c r="N50" s="1"/>
  <c r="G50"/>
  <c r="G51" s="1"/>
  <c r="M49"/>
  <c r="N49"/>
  <c r="G48"/>
  <c r="F48"/>
  <c r="N47" s="1"/>
  <c r="O47" s="1"/>
  <c r="P47" s="1"/>
  <c r="J46"/>
  <c r="M46"/>
  <c r="M45"/>
  <c r="M44"/>
  <c r="F43"/>
  <c r="G42"/>
  <c r="G43"/>
  <c r="G41"/>
  <c r="F41"/>
  <c r="G38"/>
  <c r="G39"/>
  <c r="F38"/>
  <c r="F39" s="1"/>
  <c r="N38" s="1"/>
  <c r="O38" s="1"/>
  <c r="P38" s="1"/>
  <c r="M37"/>
  <c r="N37"/>
  <c r="G35"/>
  <c r="G36" s="1"/>
  <c r="N35" s="1"/>
  <c r="O35" s="1"/>
  <c r="P35" s="1"/>
  <c r="F35"/>
  <c r="F36"/>
  <c r="M34"/>
  <c r="N34" s="1"/>
  <c r="F33"/>
  <c r="N32" s="1"/>
  <c r="G32"/>
  <c r="G33" s="1"/>
  <c r="M28"/>
  <c r="N28" s="1"/>
  <c r="F27"/>
  <c r="G26"/>
  <c r="G27" s="1"/>
  <c r="N26" s="1"/>
  <c r="O26" s="1"/>
  <c r="P26" s="1"/>
  <c r="M25"/>
  <c r="N25"/>
  <c r="F24"/>
  <c r="G23"/>
  <c r="G24" s="1"/>
  <c r="N23" s="1"/>
  <c r="O23" s="1"/>
  <c r="P23" s="1"/>
  <c r="M22"/>
  <c r="N22"/>
  <c r="F21"/>
  <c r="G20"/>
  <c r="G21"/>
  <c r="M19"/>
  <c r="N19" s="1"/>
  <c r="F18"/>
  <c r="G17"/>
  <c r="G18"/>
  <c r="M16"/>
  <c r="N16" s="1"/>
  <c r="F15"/>
  <c r="G14"/>
  <c r="G15"/>
  <c r="N14" s="1"/>
  <c r="O14" s="1"/>
  <c r="P14" s="1"/>
  <c r="M13"/>
  <c r="N13" s="1"/>
  <c r="F12"/>
  <c r="G11"/>
  <c r="G12" s="1"/>
  <c r="N11" s="1"/>
  <c r="O11" s="1"/>
  <c r="P11" s="1"/>
  <c r="E32" i="315"/>
  <c r="M25" i="328"/>
  <c r="M24"/>
  <c r="G23"/>
  <c r="F23"/>
  <c r="M21"/>
  <c r="N21"/>
  <c r="F20"/>
  <c r="N19" s="1"/>
  <c r="O19" s="1"/>
  <c r="P19" s="1"/>
  <c r="G19"/>
  <c r="G20" s="1"/>
  <c r="M18"/>
  <c r="N18"/>
  <c r="F17"/>
  <c r="G16"/>
  <c r="G17"/>
  <c r="N16"/>
  <c r="O16" s="1"/>
  <c r="P16" s="1"/>
  <c r="G15"/>
  <c r="F15"/>
  <c r="O14"/>
  <c r="P14"/>
  <c r="M19" i="327"/>
  <c r="M18"/>
  <c r="G17"/>
  <c r="F17"/>
  <c r="N16"/>
  <c r="G14"/>
  <c r="G15" s="1"/>
  <c r="N14" s="1"/>
  <c r="O14" s="1"/>
  <c r="P14" s="1"/>
  <c r="M29"/>
  <c r="M28"/>
  <c r="M27"/>
  <c r="M26"/>
  <c r="F25"/>
  <c r="N24" s="1"/>
  <c r="O24" s="1"/>
  <c r="P24" s="1"/>
  <c r="G24"/>
  <c r="G25"/>
  <c r="M23"/>
  <c r="M22"/>
  <c r="G21"/>
  <c r="F21"/>
  <c r="F15"/>
  <c r="F13"/>
  <c r="G12"/>
  <c r="G13" s="1"/>
  <c r="N12" s="1"/>
  <c r="O12" s="1"/>
  <c r="P12" s="1"/>
  <c r="M49" i="316"/>
  <c r="M48"/>
  <c r="M47"/>
  <c r="F46"/>
  <c r="G45"/>
  <c r="G46"/>
  <c r="G23"/>
  <c r="F23"/>
  <c r="G17"/>
  <c r="G18"/>
  <c r="J21" i="315"/>
  <c r="M21"/>
  <c r="N21" s="1"/>
  <c r="G19"/>
  <c r="G20" s="1"/>
  <c r="F19"/>
  <c r="F20" s="1"/>
  <c r="F18"/>
  <c r="G17"/>
  <c r="G18" s="1"/>
  <c r="N17" s="1"/>
  <c r="O17" s="1"/>
  <c r="P17" s="1"/>
  <c r="J24"/>
  <c r="M24"/>
  <c r="N24" s="1"/>
  <c r="G22"/>
  <c r="G23" s="1"/>
  <c r="F22"/>
  <c r="F23" s="1"/>
  <c r="N22" s="1"/>
  <c r="O22" s="1"/>
  <c r="P22" s="1"/>
  <c r="J54"/>
  <c r="M54"/>
  <c r="N54"/>
  <c r="G52"/>
  <c r="G53" s="1"/>
  <c r="N52" s="1"/>
  <c r="O52" s="1"/>
  <c r="P52" s="1"/>
  <c r="F52"/>
  <c r="F53"/>
  <c r="J51"/>
  <c r="M51"/>
  <c r="N51" s="1"/>
  <c r="G49"/>
  <c r="G50" s="1"/>
  <c r="N49" s="1"/>
  <c r="F49"/>
  <c r="F50"/>
  <c r="J48"/>
  <c r="M48"/>
  <c r="J47"/>
  <c r="M47"/>
  <c r="J46"/>
  <c r="M46"/>
  <c r="J45"/>
  <c r="M45"/>
  <c r="J44"/>
  <c r="M44"/>
  <c r="N43" s="1"/>
  <c r="J43"/>
  <c r="M43"/>
  <c r="G41"/>
  <c r="G42" s="1"/>
  <c r="N41" s="1"/>
  <c r="O41" s="1"/>
  <c r="P41" s="1"/>
  <c r="F41"/>
  <c r="F42"/>
  <c r="G30"/>
  <c r="G31"/>
  <c r="J29" i="326"/>
  <c r="M29"/>
  <c r="N29" s="1"/>
  <c r="G27"/>
  <c r="G28"/>
  <c r="F27"/>
  <c r="F28" s="1"/>
  <c r="N27" s="1"/>
  <c r="O27" s="1"/>
  <c r="P27" s="1"/>
  <c r="J26"/>
  <c r="M26"/>
  <c r="N26"/>
  <c r="G24"/>
  <c r="G25" s="1"/>
  <c r="N24" s="1"/>
  <c r="O24" s="1"/>
  <c r="P24" s="1"/>
  <c r="F24"/>
  <c r="F25"/>
  <c r="J23"/>
  <c r="M23"/>
  <c r="J22"/>
  <c r="M22"/>
  <c r="J21"/>
  <c r="M21"/>
  <c r="J20"/>
  <c r="M20"/>
  <c r="J19"/>
  <c r="M19"/>
  <c r="J18"/>
  <c r="M18"/>
  <c r="G16"/>
  <c r="G17" s="1"/>
  <c r="F16"/>
  <c r="F17"/>
  <c r="G28" i="312"/>
  <c r="G29" s="1"/>
  <c r="N28" s="1"/>
  <c r="O28" s="1"/>
  <c r="P28" s="1"/>
  <c r="G78"/>
  <c r="G79" s="1"/>
  <c r="N78" s="1"/>
  <c r="O78" s="1"/>
  <c r="P78" s="1"/>
  <c r="G68"/>
  <c r="G69" s="1"/>
  <c r="G32"/>
  <c r="G33" s="1"/>
  <c r="F32"/>
  <c r="F33" s="1"/>
  <c r="F31"/>
  <c r="N30" s="1"/>
  <c r="O30" s="1"/>
  <c r="P30" s="1"/>
  <c r="G30"/>
  <c r="G31" s="1"/>
  <c r="E30"/>
  <c r="F29"/>
  <c r="G26"/>
  <c r="G27" s="1"/>
  <c r="F26"/>
  <c r="F27" s="1"/>
  <c r="G22"/>
  <c r="G23" s="1"/>
  <c r="F25"/>
  <c r="G24"/>
  <c r="G25"/>
  <c r="E24"/>
  <c r="F23"/>
  <c r="G20"/>
  <c r="G21" s="1"/>
  <c r="F20"/>
  <c r="F21" s="1"/>
  <c r="G15"/>
  <c r="G16" s="1"/>
  <c r="M44" i="316"/>
  <c r="M43"/>
  <c r="N42" s="1"/>
  <c r="M42"/>
  <c r="F41"/>
  <c r="G40"/>
  <c r="G41" s="1"/>
  <c r="N40" s="1"/>
  <c r="E80" i="312"/>
  <c r="J57" i="316"/>
  <c r="M57"/>
  <c r="N56" s="1"/>
  <c r="O54" s="1"/>
  <c r="P54" s="1"/>
  <c r="J56"/>
  <c r="M56"/>
  <c r="G55"/>
  <c r="F54"/>
  <c r="F55"/>
  <c r="N54"/>
  <c r="M53"/>
  <c r="M52"/>
  <c r="F51"/>
  <c r="G50"/>
  <c r="G51" s="1"/>
  <c r="N50" s="1"/>
  <c r="O50" s="1"/>
  <c r="P50" s="1"/>
  <c r="M39"/>
  <c r="M38"/>
  <c r="F37"/>
  <c r="G36"/>
  <c r="G37" s="1"/>
  <c r="M35"/>
  <c r="M34"/>
  <c r="M33"/>
  <c r="M32"/>
  <c r="F31"/>
  <c r="G30"/>
  <c r="G31" s="1"/>
  <c r="N30" s="1"/>
  <c r="O30" s="1"/>
  <c r="P30" s="1"/>
  <c r="F18"/>
  <c r="N17" s="1"/>
  <c r="O17" s="1"/>
  <c r="P17" s="1"/>
  <c r="F36" i="315"/>
  <c r="N35" s="1"/>
  <c r="O35" s="1"/>
  <c r="P35" s="1"/>
  <c r="G35"/>
  <c r="G36" s="1"/>
  <c r="F31"/>
  <c r="N30" s="1"/>
  <c r="O30" s="1"/>
  <c r="P30" s="1"/>
  <c r="M15" i="326"/>
  <c r="M14"/>
  <c r="N14" s="1"/>
  <c r="F13"/>
  <c r="N12" s="1"/>
  <c r="G12"/>
  <c r="G13" s="1"/>
  <c r="J82" i="312"/>
  <c r="M82"/>
  <c r="N82"/>
  <c r="G80"/>
  <c r="G81" s="1"/>
  <c r="F80"/>
  <c r="F81" s="1"/>
  <c r="F79"/>
  <c r="J77"/>
  <c r="M77"/>
  <c r="N77" s="1"/>
  <c r="G75"/>
  <c r="G76" s="1"/>
  <c r="F75"/>
  <c r="F76" s="1"/>
  <c r="N75" s="1"/>
  <c r="O75" s="1"/>
  <c r="P75" s="1"/>
  <c r="F74"/>
  <c r="G73"/>
  <c r="G74" s="1"/>
  <c r="N73" s="1"/>
  <c r="O73" s="1"/>
  <c r="P73" s="1"/>
  <c r="F69"/>
  <c r="E17"/>
  <c r="F17"/>
  <c r="F18"/>
  <c r="G17"/>
  <c r="G18" s="1"/>
  <c r="N17" s="1"/>
  <c r="J19"/>
  <c r="M19"/>
  <c r="N19" s="1"/>
  <c r="J21" i="316"/>
  <c r="M21"/>
  <c r="N21"/>
  <c r="G19"/>
  <c r="G20" s="1"/>
  <c r="F19"/>
  <c r="F20"/>
  <c r="E19"/>
  <c r="J16"/>
  <c r="M16"/>
  <c r="N16"/>
  <c r="G14"/>
  <c r="G15" s="1"/>
  <c r="N14" s="1"/>
  <c r="O14" s="1"/>
  <c r="P14" s="1"/>
  <c r="F14"/>
  <c r="F15"/>
  <c r="G13"/>
  <c r="F13"/>
  <c r="M40" i="315"/>
  <c r="M39"/>
  <c r="N39" s="1"/>
  <c r="F38"/>
  <c r="N37" s="1"/>
  <c r="O37" s="1"/>
  <c r="P37" s="1"/>
  <c r="G37"/>
  <c r="G38"/>
  <c r="G12" i="312"/>
  <c r="G13" s="1"/>
  <c r="N12" s="1"/>
  <c r="F12"/>
  <c r="F13"/>
  <c r="E65"/>
  <c r="E70"/>
  <c r="J34" i="315"/>
  <c r="M34"/>
  <c r="N34"/>
  <c r="J29"/>
  <c r="M29"/>
  <c r="N29"/>
  <c r="J16"/>
  <c r="M16"/>
  <c r="N16" s="1"/>
  <c r="J72" i="312"/>
  <c r="M72"/>
  <c r="N72" s="1"/>
  <c r="J67"/>
  <c r="M67"/>
  <c r="N67"/>
  <c r="J62"/>
  <c r="M62"/>
  <c r="N62"/>
  <c r="J14"/>
  <c r="M14"/>
  <c r="N14" s="1"/>
  <c r="G12" i="315"/>
  <c r="G13"/>
  <c r="F13"/>
  <c r="M89" i="312"/>
  <c r="N89"/>
  <c r="G87"/>
  <c r="G88" s="1"/>
  <c r="N87" s="1"/>
  <c r="O87" s="1"/>
  <c r="P87" s="1"/>
  <c r="F87"/>
  <c r="F88"/>
  <c r="F86"/>
  <c r="N85" s="1"/>
  <c r="O85" s="1"/>
  <c r="P85" s="1"/>
  <c r="G85"/>
  <c r="G86" s="1"/>
  <c r="E85"/>
  <c r="E87"/>
  <c r="G83"/>
  <c r="G84" s="1"/>
  <c r="N83" s="1"/>
  <c r="O83" s="1"/>
  <c r="P83" s="1"/>
  <c r="F84"/>
  <c r="G70"/>
  <c r="G71"/>
  <c r="F70"/>
  <c r="F71" s="1"/>
  <c r="N70" s="1"/>
  <c r="G65"/>
  <c r="G66"/>
  <c r="F65"/>
  <c r="F66" s="1"/>
  <c r="N65" s="1"/>
  <c r="O65" s="1"/>
  <c r="P65" s="1"/>
  <c r="G64"/>
  <c r="F64"/>
  <c r="G60"/>
  <c r="G61" s="1"/>
  <c r="N60" s="1"/>
  <c r="O60" s="1"/>
  <c r="P60" s="1"/>
  <c r="F60"/>
  <c r="F61"/>
  <c r="F24" i="59"/>
  <c r="F16" i="312"/>
  <c r="N15" s="1"/>
  <c r="O15" s="1"/>
  <c r="P15" s="1"/>
  <c r="G32" i="315"/>
  <c r="G33"/>
  <c r="F32"/>
  <c r="F33" s="1"/>
  <c r="N32" s="1"/>
  <c r="O32" s="1"/>
  <c r="P32" s="1"/>
  <c r="G27"/>
  <c r="G28" s="1"/>
  <c r="F27"/>
  <c r="F28"/>
  <c r="N27" s="1"/>
  <c r="O27" s="1"/>
  <c r="P27" s="1"/>
  <c r="G26"/>
  <c r="F26"/>
  <c r="N25" s="1"/>
  <c r="O25" s="1"/>
  <c r="P25" s="1"/>
  <c r="G14"/>
  <c r="G15" s="1"/>
  <c r="F14"/>
  <c r="F15"/>
  <c r="B20" i="59"/>
  <c r="B15"/>
  <c r="F13"/>
  <c r="E13"/>
  <c r="E15"/>
  <c r="E17"/>
  <c r="E18"/>
  <c r="G13"/>
  <c r="F17"/>
  <c r="F18"/>
  <c r="F25"/>
  <c r="F32"/>
  <c r="G17"/>
  <c r="G18"/>
  <c r="D31"/>
  <c r="E31"/>
  <c r="F31"/>
  <c r="N18" i="327"/>
  <c r="O16" s="1"/>
  <c r="P16" s="1"/>
  <c r="N20"/>
  <c r="F34" i="59"/>
  <c r="F36"/>
  <c r="E20"/>
  <c r="E22"/>
  <c r="F37"/>
  <c r="F38"/>
  <c r="E24"/>
  <c r="E25"/>
  <c r="E32"/>
  <c r="E34"/>
  <c r="E36"/>
  <c r="E37"/>
  <c r="E38"/>
  <c r="G40" i="336"/>
  <c r="G107"/>
  <c r="G24"/>
  <c r="G29"/>
  <c r="G15"/>
  <c r="N30" i="327"/>
  <c r="O30"/>
  <c r="P30" s="1"/>
  <c r="N52" i="316"/>
  <c r="N38"/>
  <c r="N12"/>
  <c r="O12" s="1"/>
  <c r="P12" s="1"/>
  <c r="N48" i="312"/>
  <c r="O48" s="1"/>
  <c r="P48" s="1"/>
  <c r="N63"/>
  <c r="O63" s="1"/>
  <c r="P63" s="1"/>
  <c r="N22" i="328"/>
  <c r="N42" i="324"/>
  <c r="N26" i="327"/>
  <c r="N24" i="328"/>
  <c r="N46" i="312"/>
  <c r="O46" s="1"/>
  <c r="P46" s="1"/>
  <c r="O53" i="324"/>
  <c r="P53" s="1"/>
  <c r="N17"/>
  <c r="O17" s="1"/>
  <c r="P17" s="1"/>
  <c r="N44"/>
  <c r="N32" i="316"/>
  <c r="N22"/>
  <c r="O22" s="1"/>
  <c r="P22" s="1"/>
  <c r="N45"/>
  <c r="N24" i="312"/>
  <c r="O24"/>
  <c r="P24" s="1"/>
  <c r="N22" i="327"/>
  <c r="O20"/>
  <c r="P20"/>
  <c r="N44" i="312"/>
  <c r="O44"/>
  <c r="P44" s="1"/>
  <c r="N24" i="316"/>
  <c r="O24" s="1"/>
  <c r="P24" s="1"/>
  <c r="N12" i="328"/>
  <c r="O12" s="1"/>
  <c r="P12" s="1"/>
  <c r="N47" i="316"/>
  <c r="N40" i="324"/>
  <c r="O40" s="1"/>
  <c r="P40" s="1"/>
  <c r="N56"/>
  <c r="O56"/>
  <c r="P56" s="1"/>
  <c r="G121" i="336"/>
  <c r="G123"/>
  <c r="N20" i="324"/>
  <c r="O20" s="1"/>
  <c r="P20" s="1"/>
  <c r="N16" i="337"/>
  <c r="O16"/>
  <c r="P16"/>
  <c r="P36"/>
  <c r="N12" i="315"/>
  <c r="O12" s="1"/>
  <c r="P12" s="1"/>
  <c r="N11" i="337"/>
  <c r="O11"/>
  <c r="P11"/>
  <c r="O29"/>
  <c r="P29"/>
  <c r="P34"/>
  <c r="O42" i="324"/>
  <c r="P42" s="1"/>
  <c r="O45" i="316"/>
  <c r="P45" s="1"/>
  <c r="O22" i="328"/>
  <c r="P22" s="1"/>
  <c r="P39" i="337"/>
  <c r="P40"/>
  <c r="P41"/>
  <c r="P42"/>
  <c r="P43"/>
  <c r="M6"/>
  <c r="G49" i="336"/>
  <c r="H49"/>
  <c r="G32"/>
  <c r="G116"/>
  <c r="G124"/>
  <c r="G115"/>
  <c r="G125"/>
  <c r="H125"/>
  <c r="G58"/>
  <c r="G38"/>
  <c r="G41"/>
  <c r="G93"/>
  <c r="G94"/>
  <c r="H94"/>
  <c r="G65"/>
  <c r="H65"/>
  <c r="G112"/>
  <c r="G79"/>
  <c r="H79"/>
  <c r="G87"/>
  <c r="H87"/>
  <c r="H126"/>
  <c r="D33"/>
  <c r="G33"/>
  <c r="D34"/>
  <c r="G34"/>
  <c r="N18" i="326"/>
  <c r="G42" i="336"/>
  <c r="H42"/>
  <c r="H112"/>
  <c r="G126"/>
  <c r="G127"/>
  <c r="G128"/>
  <c r="P32" i="327" l="1"/>
  <c r="P33" s="1"/>
  <c r="P34" s="1"/>
  <c r="O70" i="312"/>
  <c r="P70" s="1"/>
  <c r="N26"/>
  <c r="O26" s="1"/>
  <c r="P26" s="1"/>
  <c r="O49" i="315"/>
  <c r="P49" s="1"/>
  <c r="P59" i="324"/>
  <c r="P60" s="1"/>
  <c r="P61" s="1"/>
  <c r="O32"/>
  <c r="P32" s="1"/>
  <c r="O50"/>
  <c r="P50" s="1"/>
  <c r="N50" i="312"/>
  <c r="O50" s="1"/>
  <c r="P50" s="1"/>
  <c r="N54"/>
  <c r="O54" s="1"/>
  <c r="P54" s="1"/>
  <c r="N29" i="324"/>
  <c r="O29" s="1"/>
  <c r="P29" s="1"/>
  <c r="N20" i="312"/>
  <c r="O20" s="1"/>
  <c r="P20" s="1"/>
  <c r="P55" i="315"/>
  <c r="P56" s="1"/>
  <c r="P57" s="1"/>
  <c r="P26" i="328"/>
  <c r="P27" s="1"/>
  <c r="P28" s="1"/>
  <c r="N14" i="315"/>
  <c r="O14" s="1"/>
  <c r="P14" s="1"/>
  <c r="O12" i="312"/>
  <c r="P12" s="1"/>
  <c r="N16" i="326"/>
  <c r="O16" s="1"/>
  <c r="P16" s="1"/>
  <c r="N19" i="315"/>
  <c r="O19" s="1"/>
  <c r="P19" s="1"/>
  <c r="N36" i="312"/>
  <c r="O36" s="1"/>
  <c r="P36" s="1"/>
  <c r="O12" i="326"/>
  <c r="P12" s="1"/>
  <c r="N19" i="316"/>
  <c r="O19" s="1"/>
  <c r="P19" s="1"/>
  <c r="P58" s="1"/>
  <c r="P59" s="1"/>
  <c r="P60" s="1"/>
  <c r="O17" i="312"/>
  <c r="P17" s="1"/>
  <c r="N68"/>
  <c r="O68" s="1"/>
  <c r="P68" s="1"/>
  <c r="N80"/>
  <c r="O80" s="1"/>
  <c r="P80" s="1"/>
  <c r="N36" i="316"/>
  <c r="O36" s="1"/>
  <c r="P36" s="1"/>
  <c r="O40"/>
  <c r="P40" s="1"/>
  <c r="N22" i="312"/>
  <c r="O22" s="1"/>
  <c r="P22" s="1"/>
  <c r="N32"/>
  <c r="O32" s="1"/>
  <c r="P32" s="1"/>
  <c r="O30" i="326"/>
  <c r="P30" s="1"/>
  <c r="P62" i="316" l="1"/>
  <c r="P61"/>
  <c r="P29" i="328"/>
  <c r="P30" s="1"/>
  <c r="P63" i="324"/>
  <c r="P62"/>
  <c r="P36" i="327"/>
  <c r="P35"/>
  <c r="P59" i="315"/>
  <c r="P58"/>
  <c r="P33" i="326"/>
  <c r="P34" s="1"/>
  <c r="P35" s="1"/>
  <c r="P90" i="312"/>
  <c r="P91" s="1"/>
  <c r="P92" s="1"/>
  <c r="H18" i="311" l="1"/>
  <c r="D18" s="1"/>
  <c r="M6" i="328"/>
  <c r="H12" i="311"/>
  <c r="D12" s="1"/>
  <c r="M6" i="315"/>
  <c r="H20" i="311"/>
  <c r="D20" s="1"/>
  <c r="M6" i="324"/>
  <c r="P37" i="326"/>
  <c r="P36"/>
  <c r="H16" i="311"/>
  <c r="D16" s="1"/>
  <c r="M6" i="327"/>
  <c r="H14" i="311"/>
  <c r="D14" s="1"/>
  <c r="M6" i="316"/>
  <c r="P94" i="312"/>
  <c r="P93"/>
  <c r="H8" i="311" l="1"/>
  <c r="M6" i="312"/>
  <c r="H10" i="311"/>
  <c r="D10" s="1"/>
  <c r="M6" i="326"/>
  <c r="H24" i="311" l="1"/>
  <c r="D8"/>
  <c r="D24" s="1"/>
  <c r="H11" i="59" l="1"/>
  <c r="F4" i="311"/>
  <c r="D11" i="59" l="1"/>
  <c r="D13" s="1"/>
  <c r="D15" s="1"/>
  <c r="H13"/>
  <c r="H15" l="1"/>
  <c r="H17" s="1"/>
  <c r="D17"/>
  <c r="D18" s="1"/>
  <c r="H39" l="1"/>
  <c r="H18"/>
  <c r="D20"/>
  <c r="G22"/>
  <c r="D24" l="1"/>
  <c r="D25" s="1"/>
  <c r="H20"/>
  <c r="H24" s="1"/>
  <c r="H25" s="1"/>
  <c r="G24"/>
  <c r="G25" s="1"/>
  <c r="H22"/>
  <c r="H29" l="1"/>
  <c r="G29" s="1"/>
  <c r="D32"/>
  <c r="H27"/>
  <c r="D36" l="1"/>
  <c r="D34"/>
  <c r="G27"/>
  <c r="G31" s="1"/>
  <c r="H31"/>
  <c r="H32" s="1"/>
  <c r="J129" i="336" l="1"/>
  <c r="K129" s="1"/>
  <c r="L129" s="1"/>
  <c r="G32" i="59"/>
  <c r="D38"/>
  <c r="D37"/>
  <c r="H36"/>
  <c r="H34"/>
  <c r="H38" l="1"/>
  <c r="H37"/>
  <c r="G34"/>
  <c r="G36" s="1"/>
  <c r="G37" l="1"/>
  <c r="G38" s="1"/>
  <c r="G5"/>
  <c r="J39"/>
</calcChain>
</file>

<file path=xl/sharedStrings.xml><?xml version="1.0" encoding="utf-8"?>
<sst xmlns="http://schemas.openxmlformats.org/spreadsheetml/2006/main" count="1735" uniqueCount="284">
  <si>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</si>
  <si>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</si>
  <si>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</si>
  <si>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</si>
  <si>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</si>
  <si>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</si>
  <si>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</si>
  <si>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</si>
  <si>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</si>
  <si>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</si>
  <si>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</si>
  <si>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</si>
  <si>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</si>
  <si>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</si>
  <si>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</si>
  <si>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</si>
  <si>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</si>
  <si>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</si>
  <si>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</si>
  <si>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</si>
  <si>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</si>
  <si>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</si>
  <si>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</si>
  <si>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</si>
  <si>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</si>
  <si>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</si>
  <si>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</si>
  <si>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</si>
  <si>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</si>
  <si>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</si>
  <si>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</si>
  <si>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</si>
  <si>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</si>
  <si>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</si>
  <si>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</si>
  <si>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</si>
  <si>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</si>
  <si>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</si>
  <si>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</si>
  <si>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</si>
  <si>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</si>
  <si>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</si>
  <si>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</si>
  <si>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</si>
  <si>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</si>
  <si>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</si>
  <si>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</si>
  <si>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</si>
  <si>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</si>
  <si>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</si>
  <si>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</si>
  <si>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</si>
  <si>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</si>
  <si>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</si>
  <si>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</si>
  <si>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</si>
  <si>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</si>
  <si>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</si>
  <si>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</si>
  <si>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</si>
  <si>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</si>
  <si>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</si>
  <si>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</si>
  <si>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</si>
  <si>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Աշխատանքների տեսակները 
և անվանումը</t>
  </si>
  <si>
    <t>Չ/Մ</t>
  </si>
  <si>
    <t>Քանակ</t>
  </si>
  <si>
    <t xml:space="preserve"> Միավ.
 գինը</t>
  </si>
  <si>
    <t>Գումարը</t>
  </si>
  <si>
    <t xml:space="preserve">Կազմեց    </t>
  </si>
  <si>
    <t>Լ.Պետրոսյան</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</si>
  <si>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</si>
  <si>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</si>
  <si>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</si>
  <si>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</si>
  <si>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</si>
  <si>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</si>
  <si>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</si>
  <si>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</si>
  <si>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</si>
  <si>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բիտում</t>
  </si>
  <si>
    <t>Ա/բ մանրահատիկ</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</si>
  <si>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</si>
  <si>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</si>
  <si>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</si>
  <si>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</si>
  <si>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</si>
  <si>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</si>
  <si>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</si>
  <si>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</si>
  <si>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</si>
  <si>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</si>
  <si>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</si>
  <si>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</si>
  <si>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27-36</t>
  </si>
  <si>
    <t>27-171</t>
  </si>
  <si>
    <t>27-245</t>
  </si>
  <si>
    <t>կմ</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</si>
  <si>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</si>
  <si>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</si>
  <si>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</si>
  <si>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</si>
  <si>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</si>
  <si>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</si>
  <si>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</si>
  <si>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</si>
  <si>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</si>
  <si>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</si>
  <si>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</si>
  <si>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</si>
  <si>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</si>
  <si>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Հողային պաստառի քանդում (10eIV կարգի բնահող) ձեռքի աշխատանքով</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</si>
  <si>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</si>
  <si>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</si>
  <si>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</si>
  <si>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</si>
  <si>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</si>
  <si>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</si>
  <si>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</si>
  <si>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</si>
  <si>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</si>
  <si>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</si>
  <si>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</si>
  <si>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</si>
  <si>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Տեղային նախահաշիվ  N1-6</t>
  </si>
  <si>
    <t>Տեղային նախահաշիվ  N1-7</t>
  </si>
  <si>
    <t>Նոր ճան. նշանների տեղադրում</t>
  </si>
  <si>
    <t>Գումարը %-ով</t>
  </si>
  <si>
    <t xml:space="preserve">Նույնի բարձում  էքսկ. 0,65մ3 շ.տ. բարձում ա/ի </t>
  </si>
  <si>
    <t>1-967</t>
  </si>
  <si>
    <t xml:space="preserve">Դիտահորերի ոչ պիտանի բետոնյա սալերի ապամոնտաժում, բարձում ա/ի </t>
  </si>
  <si>
    <t>Դիտահորի նոր սալերի (կափարիչով) տեղադրում 1,2x1,2 չափսերի</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</si>
  <si>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</si>
  <si>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</si>
  <si>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</si>
  <si>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</si>
  <si>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</si>
  <si>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(10eIV կարգի բնահող) էքսկ. 0,65մ3 շ.տ. ա/ի </t>
  </si>
  <si>
    <t xml:space="preserve">Նույնի բարձում (10e IV կարգի բնահող) էքսկ. 0,65մ3 շ.տ. ա/ի </t>
  </si>
  <si>
    <t>խողովակ</t>
  </si>
  <si>
    <t>խիճ</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</si>
  <si>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</si>
  <si>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</si>
  <si>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Ա/բ ծածկի քանդում և բարձում էքսկ. 0,65 մ3 շ.տ. ա/ի</t>
  </si>
  <si>
    <t>Հողային պաստառի քանդում (IV կարգի բնահող) ձեռքի աշխատանքով</t>
  </si>
  <si>
    <t xml:space="preserve">Բազալտե 15x30 եզրաքարերի  քանդում </t>
  </si>
  <si>
    <t xml:space="preserve">Նույնի բարձում ա/ի  էքս. 0.65մ3 շ.տ. </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</si>
  <si>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</si>
  <si>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</si>
  <si>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</si>
  <si>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 ----------------------- 2022թ.</t>
  </si>
  <si>
    <t>Կազմված է  2022թ.  գներով</t>
  </si>
  <si>
    <t>Գն 3</t>
  </si>
  <si>
    <t xml:space="preserve">III կարգի բնահողի մշակում բուլդոզերով տեղափոխում 20մ </t>
  </si>
  <si>
    <t xml:space="preserve">IV կարգի բնահող մշակում էքսկ. 0,65մ3 շ.տ. բարձում ա/ի </t>
  </si>
  <si>
    <t>Երթևեկելի մասի նշագծում հոծ գծով 0,1մ լայն</t>
  </si>
  <si>
    <t>27-248</t>
  </si>
  <si>
    <t>Երթևեկելի մասի նշագծում ընդհատ գծով 1:1</t>
  </si>
  <si>
    <t>2. Երթևեկելի մաս</t>
  </si>
  <si>
    <t>3. Իջատեղեր մուտքեր</t>
  </si>
  <si>
    <t>4. Մայթեր</t>
  </si>
  <si>
    <t xml:space="preserve"> Ծավալափերթ</t>
  </si>
  <si>
    <t>27-86</t>
  </si>
  <si>
    <t xml:space="preserve">եզրաքար </t>
  </si>
  <si>
    <t>բետոն</t>
  </si>
  <si>
    <t>Բազալտե 15x30 եզրաքարերի տեղադրում բետոնյա հիմքի վրա 1գծ.մ - 0.035մ3 (B-15)</t>
  </si>
  <si>
    <t>Դիտահորեր</t>
  </si>
  <si>
    <t>Նախապատրաստական աշխատանքներ</t>
  </si>
  <si>
    <t>Ա/բ ծածկի տեղափոխում  10,1 կմ</t>
  </si>
  <si>
    <t>1-1590</t>
  </si>
  <si>
    <t>Բետոնյա ծածկի քանդում և բարձում էքսկ. 0,65 մ3 շ.տ. ա/ի</t>
  </si>
  <si>
    <t>Գն. 3</t>
  </si>
  <si>
    <t>1-1606</t>
  </si>
  <si>
    <t>Բետոնյա ծածկի տեղափոխում լցակույտ 10,1կմ</t>
  </si>
  <si>
    <t>27-175
q=0,6</t>
  </si>
  <si>
    <t>Սալիկների տեղափոխում լցակույտ 10,1 կմ</t>
  </si>
  <si>
    <t>Գրունտի տեղափոխում լցակույտ 10,1կմ</t>
  </si>
  <si>
    <t xml:space="preserve">        Կազմված է 2022-02թ. գներով  </t>
  </si>
  <si>
    <r>
      <t>Գ. աշխ.</t>
    </r>
    <r>
      <rPr>
        <b/>
        <i/>
        <sz val="12"/>
        <color indexed="8"/>
        <rFont val="GHEA Grapalat"/>
        <family val="3"/>
      </rPr>
      <t>= 2048,42</t>
    </r>
  </si>
  <si>
    <r>
      <t>Գ. մեք.</t>
    </r>
    <r>
      <rPr>
        <b/>
        <i/>
        <sz val="12"/>
        <color indexed="8"/>
        <rFont val="GHEA Grapalat"/>
        <family val="3"/>
      </rPr>
      <t>=  3085,30</t>
    </r>
  </si>
  <si>
    <t>Կազմված է 2022-02թ. գներով</t>
  </si>
  <si>
    <t>Նյութերի միավորի արժեքը Գ=1.165</t>
  </si>
  <si>
    <t>27-38</t>
  </si>
  <si>
    <t>Խճավազային հիմք C-5 h=15սմ հաստությամբ</t>
  </si>
  <si>
    <t>Խիճ 20-40մմ</t>
  </si>
  <si>
    <t>Խիճ 5-10մմ</t>
  </si>
  <si>
    <t>ավազ 0-5մմ</t>
  </si>
  <si>
    <t>27-164-1
27-165-1
q=4</t>
  </si>
  <si>
    <t>Խոշորահատիկ ա/բ h=6սմ</t>
  </si>
  <si>
    <t>Ա/բ խոշոր</t>
  </si>
  <si>
    <t>27-164-2</t>
  </si>
  <si>
    <t>Մանրահատիկ ա/բ h=4սմ  (խիտ Б տիպի I մակնիշի)</t>
  </si>
  <si>
    <t xml:space="preserve">Հողային պաստառի քանդում  (10e IV կարգի բնահող) էքսկ. 0,65մ3 շ.տ. ա/ի </t>
  </si>
  <si>
    <t>Տեղափոխում լցակույտ 10,1 կմ</t>
  </si>
  <si>
    <t>Բետոնյա 15x30 եզրաքարերի  քանդում վերադարձ սեփականատիրոջը</t>
  </si>
  <si>
    <t>Ավազակոպճային հիմքի իրականացում հմիջ=10սմ</t>
  </si>
  <si>
    <t>Տեղափոխում լցակույտ 10,1 կմ  միջին հեռ. (գոյություն ունեցող կափարիչների վերադարձ սեփականատիրոջը)</t>
  </si>
  <si>
    <t>Դիտահորի նոր սալերի (կափարիչով) տեղադրում 1,5x1,5 չափսերի</t>
  </si>
  <si>
    <t>Գոյություն ունեցող դիտահորերի բարձրացում և նորոգում B20 դասի բետոնով</t>
  </si>
  <si>
    <t>КУЦ
աղ 2-237</t>
  </si>
  <si>
    <t>Ձևավոր գծանշում</t>
  </si>
  <si>
    <t>էմալ</t>
  </si>
  <si>
    <t>լուսաանդ գնդիկ</t>
  </si>
  <si>
    <t>Տարածքի արտաքին լուսավորության ցանց</t>
  </si>
  <si>
    <t>33-621</t>
  </si>
  <si>
    <t>լրակ.</t>
  </si>
  <si>
    <t>8-363</t>
  </si>
  <si>
    <t>Բարձակ 48x3մմ, L=1,8մ</t>
  </si>
  <si>
    <t>8-591-2</t>
  </si>
  <si>
    <t>Մալուխների միացման սեղմակ</t>
  </si>
  <si>
    <t>սեղմակ</t>
  </si>
  <si>
    <t>Մալուխների ամրացման ամրակ</t>
  </si>
  <si>
    <t>ամրակ</t>
  </si>
  <si>
    <t>8-609-1</t>
  </si>
  <si>
    <t>Արտաքին լուսավորության լուսամփոփ,LED լամպով, 60Վտ, IP65</t>
  </si>
  <si>
    <t>Լուսատու</t>
  </si>
  <si>
    <t>Հեղյուս M16, պնդօղակ M16</t>
  </si>
  <si>
    <t>հեղյուս</t>
  </si>
  <si>
    <t>8-149-1</t>
  </si>
  <si>
    <t>մալուխ</t>
  </si>
  <si>
    <r>
      <t>Մալուխ ալյումինե ջիղերով մեկուսացման հատվածքը 3x2,5մմ</t>
    </r>
    <r>
      <rPr>
        <vertAlign val="superscript"/>
        <sz val="12"/>
        <rFont val="GHEA Grapalat"/>
        <family val="3"/>
      </rPr>
      <t>2</t>
    </r>
    <r>
      <rPr>
        <sz val="12"/>
        <rFont val="GHEA Grapalat"/>
        <family val="3"/>
      </rPr>
      <t xml:space="preserve"> АВВГ</t>
    </r>
  </si>
  <si>
    <t>8-417-9</t>
  </si>
  <si>
    <t xml:space="preserve">Ծալքավոր մեկուսիչ խողովակ Փ20մմ </t>
  </si>
  <si>
    <t>1-1594</t>
  </si>
  <si>
    <t>Հենասյան փոսի փորում մեխանիզմով, բարձելով ա/մ</t>
  </si>
  <si>
    <t>6-4</t>
  </si>
  <si>
    <t>Բետոնե հիմքերի պատրաստում հանասյան տակ B15 դասի բետոնով</t>
  </si>
  <si>
    <t>կողապատում</t>
  </si>
  <si>
    <t>փայտանյութ</t>
  </si>
  <si>
    <t>Ավազի հենասյան համար</t>
  </si>
  <si>
    <t>Ավազ</t>
  </si>
  <si>
    <t>8-472-2</t>
  </si>
  <si>
    <t>Պողպատե անկյունային   70x70x5մմ</t>
  </si>
  <si>
    <t>ակյունակ</t>
  </si>
  <si>
    <t>Մետաղյա գոտի 40x5մմ</t>
  </si>
  <si>
    <t>գոտի</t>
  </si>
  <si>
    <t>26-76</t>
  </si>
  <si>
    <t xml:space="preserve">Հենասյան ներկում հակակոռոզիոն էմալով,  2 շերտ </t>
  </si>
  <si>
    <t>հակակոռզ-էմալ</t>
  </si>
  <si>
    <t>Արտաքին լուսավորության հենասյուն 159x4մմ L=7,0մ</t>
  </si>
  <si>
    <t>խող. 159x4</t>
  </si>
  <si>
    <t>Հողի հեռացում և փռում տեղում</t>
  </si>
  <si>
    <t xml:space="preserve">   Օբյեկտային նախահաշիվ  N 1</t>
  </si>
  <si>
    <t>1. Նախապատրաստական աշխատանքներ</t>
  </si>
  <si>
    <t>5. Դիտահորեր</t>
  </si>
  <si>
    <t>6. Կահավորում</t>
  </si>
  <si>
    <t>ԱԱՀ-20%</t>
  </si>
  <si>
    <t>Ընդամենը ԱԱՀ-ով</t>
  </si>
  <si>
    <t>Բազալտե 10x20 եզրաքարերի տեղադրում բետոնյա հիմքի վրա 1գծ.մ - 0.03մ3 (B-15)</t>
  </si>
  <si>
    <t>Գյումրի քաղաքի 58 թաղամաս N 11-րդ փողոցի հիմնանորոգման աշխատանքների նախագիծ</t>
  </si>
  <si>
    <t>58 թաղամաս N 11-րդ փողոցի հիմնանորոգում</t>
  </si>
  <si>
    <t>Բետոնյա սաիկների քանդում և բարձում էքսկ. 0,65 մ3 շ.տ. ա/ի</t>
  </si>
  <si>
    <t>Բետոնյա ալիկների քանդում (վերադարձ սեփականադիրոջը)</t>
  </si>
  <si>
    <t>46-99</t>
  </si>
  <si>
    <t>Ե/բ սալիկների քանդում</t>
  </si>
  <si>
    <t>Սաիկների  բարձում էքսկ. 0,65 մ3 շ.տ. ա/ի</t>
  </si>
  <si>
    <t>Ե/բ ալիկների քանդում (վերադարձ սեփականադիրոջը)</t>
  </si>
  <si>
    <t>Տուֆե սաիկների  քանդում բարձում էքսկ. 0,65 մ3 շ.տ. ա/ի</t>
  </si>
  <si>
    <t>Տուֆե ալիկների քանդում (վերադարձ սեփականադիրոջը)</t>
  </si>
  <si>
    <t>27-164-2
27-165-2
q=6</t>
  </si>
  <si>
    <t>Արհեստական անհարթություններ մանրահատիկ ասֆալտբետոնե ծածկույթի իրականացում, h=7սմ հաստությամբ</t>
  </si>
  <si>
    <t>Միաձույլ բետոնե եզրաշարի կառուցում 15x30 (B-20)-23,3մ</t>
  </si>
  <si>
    <t>Միաձույլ բետոնե եզրաշարի կառուցում 10x20 (B-20)-605,1մ</t>
  </si>
  <si>
    <t>46-80
Գն. 3</t>
  </si>
  <si>
    <t>Դիտահորերի իջեցման համար բետոնի քանդում, բարձում ա/ի և տեղափոխում լցակույտ 10.1 կմ  միջին հեռ.</t>
  </si>
  <si>
    <t>27-184</t>
  </si>
  <si>
    <t>Գոյություն ունեցող ճանապարհային նշանի ապամոնտաժում</t>
  </si>
  <si>
    <r>
      <t>Մալուխ ալյումինե ջիղերով մեկուսացման հատվածքը 3x16,մմ</t>
    </r>
    <r>
      <rPr>
        <vertAlign val="superscript"/>
        <sz val="12"/>
        <rFont val="GHEA Grapalat"/>
        <family val="3"/>
      </rPr>
      <t>2</t>
    </r>
    <r>
      <rPr>
        <sz val="12"/>
        <rFont val="GHEA Grapalat"/>
        <family val="3"/>
      </rPr>
      <t xml:space="preserve"> СИП</t>
    </r>
  </si>
  <si>
    <t>7. Տարածքի արտաքին լուսավորության ցանց</t>
  </si>
  <si>
    <t>Տեղային նախահաշիվ  N1-8</t>
  </si>
  <si>
    <t>d=159 պողպատե խողովակներ (կոմունիկացիաների անցումների պատյաններ)</t>
  </si>
  <si>
    <t>1-1546</t>
  </si>
  <si>
    <t>Հողային պաստառի քանդում (IV կարգի բնահող) էքս. 0.65մ3 շ.տ. կողքի կուտակումով</t>
  </si>
  <si>
    <t>Հողային պաստառի քանդում  ձեռքով կողքի կուտակումով</t>
  </si>
  <si>
    <t>Ավազային բարձիկների տեղադրում</t>
  </si>
  <si>
    <t>ավազակոպիճ</t>
  </si>
  <si>
    <t>22-68</t>
  </si>
  <si>
    <t>Պողպատե d159x3 խողովակի տեղադրում, որպես պատյան</t>
  </si>
  <si>
    <t>26-79</t>
  </si>
  <si>
    <t xml:space="preserve">բիտում </t>
  </si>
  <si>
    <t>Հետլիցքի իրականացում  կողքի կուտակված բնահողով բուլդոզերի օգնությամբ</t>
  </si>
  <si>
    <t>8.  d=159 պողպատե խողովակներ (կոմունիկացիաների անցումների պատյաններ)</t>
  </si>
  <si>
    <t>Պողպատե d159 խողովակի  ջրամեկուսացում 2 շերտ տաք բիտումով -84,4մ</t>
  </si>
  <si>
    <t>Նախահաշիվ                                    N1-8</t>
  </si>
</sst>
</file>

<file path=xl/styles.xml><?xml version="1.0" encoding="utf-8"?>
<styleSheet xmlns="http://schemas.openxmlformats.org/spreadsheetml/2006/main">
  <numFmts count="9">
    <numFmt numFmtId="179" formatCode="_(* #,##0.00_);_(* \(#,##0.00\);_(* &quot;-&quot;??_);_(@_)"/>
    <numFmt numFmtId="187" formatCode="_-* #,##0.00_р_._-;\-* #,##0.00_р_._-;_-* &quot;-&quot;??_р_._-;_-@_-"/>
    <numFmt numFmtId="196" formatCode="0.0000"/>
    <numFmt numFmtId="197" formatCode="0.00000"/>
    <numFmt numFmtId="198" formatCode="0.0"/>
    <numFmt numFmtId="199" formatCode="0.000"/>
    <numFmt numFmtId="201" formatCode="0.0%"/>
    <numFmt numFmtId="205" formatCode="_-* #,##0\ _€_-;\-* #,##0\ _€_-;_-* &quot;-&quot;\ _€_-;_-@_-"/>
    <numFmt numFmtId="209" formatCode="#,##0.0"/>
  </numFmts>
  <fonts count="25">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FF0000"/>
      <name val="GHEA Grapalat"/>
      <family val="3"/>
    </font>
    <font>
      <sz val="12"/>
      <color rgb="FFC00000"/>
      <name val="GHEA Grapalat"/>
      <family val="3"/>
    </font>
    <font>
      <sz val="12"/>
      <color theme="1"/>
      <name val="GHEA Grapalat"/>
      <family val="3"/>
    </font>
    <font>
      <b/>
      <i/>
      <sz val="12"/>
      <color theme="1"/>
      <name val="GHEA Grapalat"/>
      <family val="3"/>
    </font>
  </fonts>
  <fills count="5">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02">
    <xf numFmtId="0" fontId="0" fillId="0" borderId="0"/>
    <xf numFmtId="205" fontId="1" fillId="0" borderId="0" applyFont="0" applyFill="0" applyBorder="0" applyAlignment="0" applyProtection="0"/>
    <xf numFmtId="187" fontId="1" fillId="0" borderId="0" applyFont="0" applyFill="0" applyBorder="0" applyAlignment="0" applyProtection="0"/>
    <xf numFmtId="187" fontId="3"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6"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6" fillId="0" borderId="0"/>
    <xf numFmtId="0" fontId="1" fillId="0" borderId="0"/>
    <xf numFmtId="0" fontId="6" fillId="0" borderId="0"/>
    <xf numFmtId="0" fontId="11" fillId="0" borderId="0"/>
    <xf numFmtId="0" fontId="19" fillId="3" borderId="0" applyNumberFormat="0" applyBorder="0" applyAlignment="0" applyProtection="0"/>
    <xf numFmtId="179" fontId="6" fillId="0" borderId="0" applyFont="0" applyFill="0" applyBorder="0" applyAlignment="0" applyProtection="0"/>
  </cellStyleXfs>
  <cellXfs count="446">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209" fontId="7" fillId="0" borderId="0" xfId="40" applyNumberFormat="1" applyFont="1" applyBorder="1" applyAlignment="1">
      <alignment horizontal="center" vertical="center"/>
    </xf>
    <xf numFmtId="198"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98"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98"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209"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99" fontId="8"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98"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Font="1" applyFill="1" applyBorder="1"/>
    <xf numFmtId="0" fontId="8" fillId="0" borderId="1" xfId="0" applyFont="1" applyFill="1" applyBorder="1" applyAlignment="1">
      <alignment horizontal="left"/>
    </xf>
    <xf numFmtId="2" fontId="8" fillId="0" borderId="1" xfId="0" applyNumberFormat="1" applyFont="1" applyFill="1" applyBorder="1" applyAlignment="1">
      <alignment horizontal="center" vertical="center"/>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0" fontId="8" fillId="0" borderId="0" xfId="11" applyFont="1" applyFill="1" applyBorder="1" applyAlignment="1">
      <alignment horizontal="center" vertical="center"/>
    </xf>
    <xf numFmtId="198"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0" fontId="7" fillId="0" borderId="5" xfId="88" applyFont="1" applyFill="1" applyBorder="1" applyAlignment="1">
      <alignment horizontal="center" vertical="center"/>
    </xf>
    <xf numFmtId="0" fontId="7" fillId="0" borderId="6" xfId="88" applyFont="1" applyFill="1" applyBorder="1" applyAlignment="1">
      <alignment horizontal="center" vertical="center"/>
    </xf>
    <xf numFmtId="0" fontId="9" fillId="0" borderId="6" xfId="88" applyFont="1" applyFill="1" applyBorder="1" applyAlignment="1">
      <alignment vertical="center"/>
    </xf>
    <xf numFmtId="0" fontId="7" fillId="0" borderId="7" xfId="88" applyFont="1" applyFill="1" applyBorder="1" applyAlignment="1">
      <alignment horizontal="center" vertical="center"/>
    </xf>
    <xf numFmtId="0" fontId="7" fillId="0" borderId="0" xfId="88" applyFont="1" applyFill="1"/>
    <xf numFmtId="0" fontId="7" fillId="0" borderId="0" xfId="88" applyFont="1" applyFill="1" applyAlignment="1">
      <alignment horizontal="center" vertical="center"/>
    </xf>
    <xf numFmtId="199"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0" xfId="0" applyFont="1" applyFill="1"/>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209" fontId="10" fillId="0" borderId="3" xfId="11" applyNumberFormat="1" applyFont="1" applyFill="1" applyBorder="1" applyAlignment="1">
      <alignment horizontal="center" vertical="center"/>
    </xf>
    <xf numFmtId="198"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2" fontId="8" fillId="0" borderId="1" xfId="11" applyNumberFormat="1" applyFont="1" applyFill="1" applyBorder="1" applyAlignment="1">
      <alignment horizontal="center" vertical="center" wrapText="1"/>
    </xf>
    <xf numFmtId="0" fontId="7" fillId="0" borderId="1" xfId="11" applyFont="1" applyFill="1" applyBorder="1" applyAlignment="1">
      <alignment horizontal="center" vertical="center" wrapText="1"/>
    </xf>
    <xf numFmtId="0" fontId="7" fillId="0" borderId="1" xfId="88" applyFont="1" applyFill="1" applyBorder="1" applyAlignment="1">
      <alignment vertical="center"/>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45" applyFont="1" applyFill="1" applyBorder="1" applyAlignment="1">
      <alignment horizontal="left" vertical="center" wrapText="1"/>
    </xf>
    <xf numFmtId="198" fontId="8" fillId="0" borderId="1" xfId="45" applyNumberFormat="1" applyFont="1" applyFill="1" applyBorder="1" applyAlignment="1">
      <alignment horizontal="center" vertical="center" wrapText="1"/>
    </xf>
    <xf numFmtId="0" fontId="8" fillId="0" borderId="3" xfId="0" applyFont="1" applyFill="1" applyBorder="1"/>
    <xf numFmtId="0" fontId="8" fillId="0" borderId="3" xfId="0" applyFont="1" applyFill="1" applyBorder="1" applyAlignment="1">
      <alignment horizontal="left"/>
    </xf>
    <xf numFmtId="0" fontId="8" fillId="0" borderId="3" xfId="0" applyFont="1" applyFill="1" applyBorder="1" applyAlignment="1">
      <alignment horizontal="center" vertical="center"/>
    </xf>
    <xf numFmtId="2" fontId="8" fillId="0" borderId="0" xfId="11" applyNumberFormat="1" applyFont="1" applyFill="1" applyAlignment="1">
      <alignment horizontal="center" vertical="center"/>
    </xf>
    <xf numFmtId="196" fontId="8" fillId="0" borderId="1" xfId="0" applyNumberFormat="1" applyFont="1" applyFill="1" applyBorder="1" applyAlignment="1">
      <alignment horizontal="center" vertical="center"/>
    </xf>
    <xf numFmtId="196" fontId="8" fillId="0" borderId="3" xfId="0" applyNumberFormat="1" applyFont="1" applyFill="1" applyBorder="1" applyAlignment="1">
      <alignment horizontal="center" vertical="center"/>
    </xf>
    <xf numFmtId="209" fontId="10" fillId="0" borderId="1" xfId="11" applyNumberFormat="1" applyFont="1" applyFill="1" applyBorder="1" applyAlignment="1">
      <alignment horizontal="center" vertical="center" wrapText="1"/>
    </xf>
    <xf numFmtId="209"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209" fontId="10" fillId="0" borderId="1" xfId="66" applyNumberFormat="1" applyFont="1" applyFill="1" applyBorder="1" applyAlignment="1">
      <alignment horizontal="center" vertical="center"/>
    </xf>
    <xf numFmtId="198"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196" fontId="8" fillId="0" borderId="1" xfId="0"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13" fillId="0" borderId="1" xfId="69" applyFont="1" applyFill="1" applyBorder="1" applyAlignment="1">
      <alignment horizontal="center" vertical="center"/>
    </xf>
    <xf numFmtId="0" fontId="20" fillId="0" borderId="0" xfId="66" applyFont="1" applyAlignment="1">
      <alignment horizontal="center" vertical="center" wrapText="1"/>
    </xf>
    <xf numFmtId="197" fontId="20" fillId="0" borderId="0" xfId="66" applyNumberFormat="1" applyFont="1" applyAlignment="1">
      <alignment horizontal="center" vertical="center" wrapText="1"/>
    </xf>
    <xf numFmtId="2" fontId="8" fillId="0" borderId="1" xfId="40" applyNumberFormat="1" applyFont="1" applyFill="1" applyBorder="1" applyAlignment="1">
      <alignment horizontal="center" vertical="center" wrapText="1"/>
    </xf>
    <xf numFmtId="0" fontId="15" fillId="0" borderId="1" xfId="11" applyFont="1" applyFill="1" applyBorder="1" applyAlignment="1">
      <alignment horizontal="center" vertical="center" wrapText="1"/>
    </xf>
    <xf numFmtId="0" fontId="8" fillId="4" borderId="1" xfId="11" applyFont="1" applyFill="1" applyBorder="1" applyAlignment="1">
      <alignment horizontal="center" vertical="center" wrapText="1"/>
    </xf>
    <xf numFmtId="198" fontId="8" fillId="4" borderId="1" xfId="11" applyNumberFormat="1" applyFont="1" applyFill="1" applyBorder="1" applyAlignment="1">
      <alignment horizontal="center" vertical="center" wrapText="1"/>
    </xf>
    <xf numFmtId="2" fontId="8" fillId="4" borderId="1" xfId="11" applyNumberFormat="1" applyFont="1" applyFill="1" applyBorder="1" applyAlignment="1">
      <alignment horizontal="center" vertical="center" wrapText="1"/>
    </xf>
    <xf numFmtId="0" fontId="8" fillId="4" borderId="0" xfId="11" applyFont="1" applyFill="1" applyAlignment="1">
      <alignment horizontal="center" vertical="center"/>
    </xf>
    <xf numFmtId="2" fontId="8" fillId="0" borderId="0" xfId="11" applyNumberFormat="1" applyFont="1" applyFill="1"/>
    <xf numFmtId="209" fontId="8" fillId="0" borderId="0" xfId="11" applyNumberFormat="1" applyFont="1" applyFill="1"/>
    <xf numFmtId="0" fontId="7" fillId="4" borderId="1" xfId="11" applyFont="1" applyFill="1" applyBorder="1" applyAlignment="1">
      <alignment horizontal="left" vertical="center" wrapText="1"/>
    </xf>
    <xf numFmtId="198" fontId="8" fillId="0" borderId="1" xfId="0" applyNumberFormat="1" applyFont="1" applyFill="1" applyBorder="1" applyAlignment="1">
      <alignment horizontal="center" vertical="center" wrapText="1"/>
    </xf>
    <xf numFmtId="209" fontId="7" fillId="0" borderId="0" xfId="66" applyNumberFormat="1" applyFont="1" applyFill="1" applyBorder="1" applyAlignment="1">
      <alignment horizontal="center" vertical="center"/>
    </xf>
    <xf numFmtId="196" fontId="10" fillId="0" borderId="0" xfId="40" applyNumberFormat="1" applyFont="1" applyAlignment="1">
      <alignment horizontal="center"/>
    </xf>
    <xf numFmtId="196" fontId="8" fillId="0" borderId="1" xfId="45" applyNumberFormat="1" applyFont="1" applyFill="1" applyBorder="1" applyAlignment="1">
      <alignment horizontal="center" vertical="center" wrapText="1"/>
    </xf>
    <xf numFmtId="196" fontId="8" fillId="0" borderId="1" xfId="41" applyNumberFormat="1" applyFont="1" applyFill="1" applyBorder="1" applyAlignment="1">
      <alignment horizontal="center" vertical="center" wrapText="1"/>
    </xf>
    <xf numFmtId="2" fontId="21" fillId="0" borderId="0" xfId="45" applyNumberFormat="1" applyFont="1" applyFill="1" applyBorder="1" applyAlignment="1">
      <alignment horizontal="center" vertical="center" wrapText="1"/>
    </xf>
    <xf numFmtId="2" fontId="8" fillId="0" borderId="0" xfId="11" applyNumberFormat="1" applyFont="1" applyFill="1" applyBorder="1" applyAlignment="1">
      <alignment horizontal="center" vertical="center"/>
    </xf>
    <xf numFmtId="0" fontId="22" fillId="0" borderId="1" xfId="11" applyFont="1" applyFill="1" applyBorder="1" applyAlignment="1">
      <alignment horizontal="center" vertical="center"/>
    </xf>
    <xf numFmtId="209" fontId="8" fillId="4" borderId="1" xfId="11" applyNumberFormat="1" applyFont="1" applyFill="1" applyBorder="1" applyAlignment="1">
      <alignment horizontal="center" vertical="center" wrapText="1"/>
    </xf>
    <xf numFmtId="209" fontId="8" fillId="0" borderId="1" xfId="11"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69" applyFont="1" applyFill="1" applyBorder="1" applyAlignment="1">
      <alignment vertical="center" wrapText="1"/>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0" fontId="8" fillId="0" borderId="9" xfId="45"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199" fontId="8" fillId="0" borderId="1" xfId="41" applyNumberFormat="1" applyFont="1" applyFill="1" applyBorder="1" applyAlignment="1">
      <alignment horizontal="center" vertical="center" wrapText="1"/>
    </xf>
    <xf numFmtId="196" fontId="8" fillId="0" borderId="1" xfId="69" applyNumberFormat="1" applyFont="1" applyFill="1" applyBorder="1" applyAlignment="1">
      <alignment horizontal="center" vertical="center" wrapText="1"/>
    </xf>
    <xf numFmtId="198" fontId="8" fillId="0" borderId="1" xfId="4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 fontId="8" fillId="0" borderId="1" xfId="45" applyNumberFormat="1" applyFont="1" applyFill="1" applyBorder="1" applyAlignment="1">
      <alignment horizontal="center" vertical="center" wrapText="1"/>
    </xf>
    <xf numFmtId="0" fontId="8" fillId="0" borderId="1" xfId="41" applyFont="1" applyFill="1" applyBorder="1" applyAlignment="1">
      <alignment horizontal="center" vertical="center" wrapText="1"/>
    </xf>
    <xf numFmtId="0" fontId="8" fillId="0" borderId="0" xfId="41" applyFont="1" applyFill="1" applyBorder="1" applyAlignment="1">
      <alignment horizontal="center" vertical="center" wrapText="1"/>
    </xf>
    <xf numFmtId="0" fontId="8" fillId="0" borderId="0" xfId="41" applyFont="1" applyFill="1" applyAlignment="1">
      <alignment horizontal="center" vertical="center" wrapText="1"/>
    </xf>
    <xf numFmtId="2" fontId="8" fillId="0" borderId="8" xfId="41" applyNumberFormat="1" applyFont="1" applyFill="1" applyBorder="1" applyAlignment="1">
      <alignment horizontal="center" vertical="center" wrapText="1"/>
    </xf>
    <xf numFmtId="0" fontId="8" fillId="0" borderId="8" xfId="41" applyFont="1" applyFill="1" applyBorder="1" applyAlignment="1">
      <alignment horizontal="center" vertical="center" wrapText="1"/>
    </xf>
    <xf numFmtId="0" fontId="8" fillId="0" borderId="8" xfId="41" applyFont="1" applyFill="1" applyBorder="1" applyAlignment="1">
      <alignment horizontal="left" vertical="center" wrapText="1"/>
    </xf>
    <xf numFmtId="198" fontId="8" fillId="0" borderId="8" xfId="41"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0" fontId="8" fillId="0" borderId="0" xfId="13" applyFont="1" applyFill="1" applyBorder="1" applyAlignment="1">
      <alignment horizontal="center" vertical="center" wrapText="1"/>
    </xf>
    <xf numFmtId="0" fontId="8" fillId="0" borderId="0" xfId="13" applyFont="1" applyFill="1" applyAlignment="1">
      <alignment horizontal="center" vertical="center" wrapText="1"/>
    </xf>
    <xf numFmtId="0" fontId="8" fillId="0" borderId="1" xfId="13" applyFont="1" applyFill="1" applyBorder="1" applyAlignment="1">
      <alignment horizontal="left" vertical="center" wrapText="1"/>
    </xf>
    <xf numFmtId="0" fontId="8" fillId="0" borderId="8" xfId="13" applyFont="1" applyFill="1" applyBorder="1" applyAlignment="1">
      <alignment horizontal="center" vertical="center" wrapText="1"/>
    </xf>
    <xf numFmtId="198" fontId="8" fillId="0" borderId="1" xfId="13" applyNumberFormat="1" applyFont="1" applyFill="1" applyBorder="1" applyAlignment="1">
      <alignment horizontal="center" vertical="center" wrapText="1"/>
    </xf>
    <xf numFmtId="0" fontId="8" fillId="0" borderId="8" xfId="45" applyFont="1" applyFill="1" applyBorder="1" applyAlignment="1">
      <alignment horizontal="center" vertical="center" wrapText="1"/>
    </xf>
    <xf numFmtId="0" fontId="8" fillId="0" borderId="8" xfId="45" applyFont="1" applyFill="1" applyBorder="1" applyAlignment="1">
      <alignment horizontal="left" vertical="center" wrapText="1"/>
    </xf>
    <xf numFmtId="198" fontId="8" fillId="0" borderId="8" xfId="45" applyNumberFormat="1" applyFont="1" applyFill="1" applyBorder="1" applyAlignment="1">
      <alignment horizontal="center" vertical="center" wrapText="1"/>
    </xf>
    <xf numFmtId="199" fontId="8" fillId="0" borderId="8" xfId="45"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0" fontId="8" fillId="0" borderId="0" xfId="40" applyFont="1" applyFill="1"/>
    <xf numFmtId="0" fontId="8" fillId="0" borderId="1" xfId="40" applyFont="1" applyFill="1" applyBorder="1"/>
    <xf numFmtId="0" fontId="8" fillId="0" borderId="1" xfId="40" applyFont="1" applyFill="1" applyBorder="1" applyAlignment="1">
      <alignment horizontal="left"/>
    </xf>
    <xf numFmtId="2" fontId="8" fillId="0" borderId="1" xfId="40" applyNumberFormat="1" applyFont="1" applyFill="1" applyBorder="1" applyAlignment="1">
      <alignment horizontal="center" vertical="center"/>
    </xf>
    <xf numFmtId="0" fontId="8" fillId="0" borderId="1" xfId="40" applyFont="1" applyFill="1" applyBorder="1" applyAlignment="1">
      <alignment horizontal="center" vertical="center"/>
    </xf>
    <xf numFmtId="0" fontId="8" fillId="0" borderId="1" xfId="70" applyFont="1" applyFill="1" applyBorder="1" applyAlignment="1">
      <alignment horizontal="left" vertical="center" wrapText="1"/>
    </xf>
    <xf numFmtId="2" fontId="8" fillId="0" borderId="1" xfId="70"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0" fontId="8" fillId="0" borderId="0" xfId="70" applyFont="1" applyFill="1" applyAlignment="1">
      <alignment horizontal="center" vertical="center" wrapText="1"/>
    </xf>
    <xf numFmtId="1" fontId="8" fillId="0" borderId="1" xfId="70" applyNumberFormat="1" applyFont="1" applyFill="1" applyBorder="1" applyAlignment="1">
      <alignment horizontal="center" vertical="center" wrapText="1"/>
    </xf>
    <xf numFmtId="199" fontId="8" fillId="0" borderId="1" xfId="70" applyNumberFormat="1" applyFont="1" applyFill="1" applyBorder="1" applyAlignment="1">
      <alignment horizontal="center" vertical="center" wrapText="1"/>
    </xf>
    <xf numFmtId="198" fontId="8" fillId="0" borderId="1" xfId="70" applyNumberFormat="1" applyFont="1" applyFill="1" applyBorder="1" applyAlignment="1">
      <alignment horizontal="center" vertical="center" wrapText="1"/>
    </xf>
    <xf numFmtId="2" fontId="8" fillId="0" borderId="1" xfId="12" applyNumberFormat="1" applyFont="1" applyFill="1" applyBorder="1" applyAlignment="1">
      <alignment horizontal="center" vertical="center" wrapText="1"/>
    </xf>
    <xf numFmtId="1" fontId="8" fillId="0" borderId="1" xfId="12" applyNumberFormat="1" applyFont="1" applyFill="1" applyBorder="1" applyAlignment="1">
      <alignment horizontal="center" vertical="center" wrapText="1"/>
    </xf>
    <xf numFmtId="0" fontId="8" fillId="0" borderId="0" xfId="12" applyFont="1" applyFill="1" applyAlignment="1">
      <alignment horizontal="center" vertical="center" wrapText="1"/>
    </xf>
    <xf numFmtId="2" fontId="8" fillId="0" borderId="8" xfId="12" applyNumberFormat="1" applyFont="1" applyFill="1" applyBorder="1" applyAlignment="1">
      <alignment horizontal="center" vertical="center" wrapText="1"/>
    </xf>
    <xf numFmtId="0" fontId="8" fillId="0" borderId="8" xfId="12" applyFont="1" applyFill="1" applyBorder="1" applyAlignment="1">
      <alignment horizontal="center" vertical="center" wrapText="1"/>
    </xf>
    <xf numFmtId="16" fontId="8" fillId="0" borderId="3" xfId="12" applyNumberFormat="1" applyFont="1" applyFill="1" applyBorder="1" applyAlignment="1">
      <alignment horizontal="center" vertical="center" wrapText="1"/>
    </xf>
    <xf numFmtId="0" fontId="8" fillId="0" borderId="8" xfId="12" applyFont="1" applyFill="1" applyBorder="1" applyAlignment="1">
      <alignment horizontal="left" vertical="center" wrapText="1"/>
    </xf>
    <xf numFmtId="0" fontId="8" fillId="0" borderId="1" xfId="12" applyFont="1" applyFill="1" applyBorder="1" applyAlignment="1">
      <alignment horizontal="center" wrapText="1"/>
    </xf>
    <xf numFmtId="198" fontId="8" fillId="0" borderId="8" xfId="12" applyNumberFormat="1" applyFont="1" applyFill="1" applyBorder="1" applyAlignment="1">
      <alignment horizontal="center" vertical="center" wrapText="1"/>
    </xf>
    <xf numFmtId="199" fontId="8" fillId="0" borderId="8" xfId="12" applyNumberFormat="1" applyFont="1" applyFill="1" applyBorder="1" applyAlignment="1">
      <alignment horizontal="center" vertical="center" wrapText="1"/>
    </xf>
    <xf numFmtId="0" fontId="8" fillId="0" borderId="9" xfId="45" applyFont="1" applyFill="1" applyBorder="1" applyAlignment="1">
      <alignment horizontal="left" vertical="center" wrapText="1"/>
    </xf>
    <xf numFmtId="198" fontId="8" fillId="0" borderId="9" xfId="45" applyNumberFormat="1" applyFont="1" applyFill="1" applyBorder="1" applyAlignment="1">
      <alignment horizontal="center" vertical="center" wrapText="1"/>
    </xf>
    <xf numFmtId="199" fontId="8" fillId="0" borderId="9" xfId="45" applyNumberFormat="1" applyFont="1" applyFill="1" applyBorder="1" applyAlignment="1">
      <alignment horizontal="center" vertical="center" wrapText="1"/>
    </xf>
    <xf numFmtId="0" fontId="8" fillId="0" borderId="1" xfId="70" applyFont="1" applyFill="1" applyBorder="1" applyAlignment="1">
      <alignment vertical="center" wrapText="1"/>
    </xf>
    <xf numFmtId="2" fontId="8" fillId="4" borderId="0" xfId="11" applyNumberFormat="1" applyFont="1" applyFill="1" applyAlignment="1">
      <alignment horizontal="center" vertical="center"/>
    </xf>
    <xf numFmtId="0" fontId="10" fillId="0" borderId="1" xfId="88" applyFont="1" applyFill="1" applyBorder="1" applyAlignment="1">
      <alignment vertical="center"/>
    </xf>
    <xf numFmtId="0" fontId="9" fillId="0" borderId="1" xfId="88" applyFont="1" applyFill="1" applyBorder="1" applyAlignment="1">
      <alignment horizontal="center" vertical="center"/>
    </xf>
    <xf numFmtId="0" fontId="8" fillId="0" borderId="3" xfId="76" applyFont="1" applyFill="1" applyBorder="1" applyAlignment="1">
      <alignment horizontal="center" vertical="center" wrapText="1"/>
    </xf>
    <xf numFmtId="198" fontId="8" fillId="0" borderId="3" xfId="76" applyNumberFormat="1"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198" fontId="8" fillId="0" borderId="3" xfId="11" applyNumberFormat="1" applyFont="1" applyFill="1" applyBorder="1" applyAlignment="1">
      <alignment horizontal="center" vertical="center" wrapText="1"/>
    </xf>
    <xf numFmtId="199" fontId="8" fillId="0" borderId="3" xfId="11" applyNumberFormat="1" applyFont="1" applyFill="1" applyBorder="1" applyAlignment="1">
      <alignment horizontal="center" vertical="center" wrapText="1"/>
    </xf>
    <xf numFmtId="199" fontId="8" fillId="0" borderId="3" xfId="0" applyNumberFormat="1" applyFont="1" applyFill="1" applyBorder="1" applyAlignment="1">
      <alignment horizontal="center" vertical="center" wrapText="1"/>
    </xf>
    <xf numFmtId="1" fontId="8" fillId="0" borderId="3" xfId="76" applyNumberFormat="1" applyFont="1" applyFill="1" applyBorder="1" applyAlignment="1">
      <alignment horizontal="center" vertical="center" wrapText="1"/>
    </xf>
    <xf numFmtId="1" fontId="22" fillId="0" borderId="3" xfId="76" applyNumberFormat="1" applyFont="1" applyFill="1" applyBorder="1" applyAlignment="1">
      <alignment horizontal="center" vertical="center" wrapText="1"/>
    </xf>
    <xf numFmtId="196" fontId="8" fillId="0" borderId="3" xfId="11" applyNumberFormat="1" applyFont="1" applyFill="1" applyBorder="1" applyAlignment="1">
      <alignment horizontal="center" vertical="center" wrapText="1"/>
    </xf>
    <xf numFmtId="1" fontId="8" fillId="0" borderId="3" xfId="41" applyNumberFormat="1"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198" fontId="8" fillId="0" borderId="3" xfId="41" applyNumberFormat="1" applyFont="1" applyFill="1" applyBorder="1" applyAlignment="1">
      <alignment horizontal="center" vertical="center" wrapText="1"/>
    </xf>
    <xf numFmtId="0" fontId="8" fillId="0" borderId="3" xfId="76" applyFont="1" applyFill="1" applyBorder="1" applyAlignment="1">
      <alignment vertical="center" wrapText="1"/>
    </xf>
    <xf numFmtId="0" fontId="8" fillId="0" borderId="3" xfId="0" applyFont="1" applyFill="1" applyBorder="1" applyAlignment="1">
      <alignment vertical="center" wrapText="1"/>
    </xf>
    <xf numFmtId="0" fontId="8" fillId="0" borderId="3" xfId="41" applyFont="1" applyFill="1" applyBorder="1" applyAlignment="1">
      <alignment vertical="center" wrapText="1"/>
    </xf>
    <xf numFmtId="0" fontId="8" fillId="0" borderId="3" xfId="12" applyFont="1" applyFill="1" applyBorder="1" applyAlignment="1">
      <alignment vertical="center" wrapText="1"/>
    </xf>
    <xf numFmtId="199" fontId="8" fillId="0" borderId="1" xfId="11" applyNumberFormat="1" applyFont="1" applyFill="1" applyBorder="1" applyAlignment="1">
      <alignment horizontal="center" vertical="center" wrapText="1"/>
    </xf>
    <xf numFmtId="198"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0" fontId="8" fillId="0" borderId="1" xfId="11" applyFont="1" applyFill="1" applyBorder="1"/>
    <xf numFmtId="0" fontId="8" fillId="0" borderId="1" xfId="11" applyFont="1" applyFill="1" applyBorder="1" applyAlignment="1">
      <alignment horizontal="left"/>
    </xf>
    <xf numFmtId="198" fontId="8" fillId="0" borderId="1" xfId="11" applyNumberFormat="1" applyFont="1" applyFill="1" applyBorder="1" applyAlignment="1">
      <alignment horizontal="center" vertical="center"/>
    </xf>
    <xf numFmtId="199" fontId="8" fillId="0" borderId="1" xfId="11" applyNumberFormat="1" applyFont="1" applyFill="1" applyBorder="1" applyAlignment="1">
      <alignment horizontal="center" vertical="center"/>
    </xf>
    <xf numFmtId="0" fontId="10" fillId="0" borderId="1" xfId="88" applyFont="1" applyFill="1" applyBorder="1" applyAlignment="1">
      <alignment vertical="center" wrapText="1"/>
    </xf>
    <xf numFmtId="2" fontId="8" fillId="0" borderId="0" xfId="45" applyNumberFormat="1" applyFont="1" applyFill="1" applyBorder="1" applyAlignment="1">
      <alignment horizontal="center" vertical="center" wrapText="1"/>
    </xf>
    <xf numFmtId="0" fontId="8" fillId="0" borderId="3" xfId="69" applyFont="1" applyFill="1" applyBorder="1" applyAlignment="1">
      <alignment vertical="center" wrapText="1"/>
    </xf>
    <xf numFmtId="0" fontId="7" fillId="0" borderId="3" xfId="40" applyFont="1" applyBorder="1" applyAlignment="1">
      <alignment horizontal="center" vertical="center" wrapText="1"/>
    </xf>
    <xf numFmtId="0" fontId="7" fillId="0" borderId="9" xfId="40" applyFont="1" applyBorder="1" applyAlignment="1">
      <alignment horizontal="center" vertical="center" wrapText="1"/>
    </xf>
    <xf numFmtId="209" fontId="8" fillId="0" borderId="3" xfId="40" applyNumberFormat="1" applyFont="1" applyBorder="1" applyAlignment="1">
      <alignment horizontal="center" vertical="center" wrapText="1"/>
    </xf>
    <xf numFmtId="209" fontId="8" fillId="0" borderId="9" xfId="40" applyNumberFormat="1" applyFont="1" applyBorder="1" applyAlignment="1">
      <alignment horizontal="center" vertical="center" wrapText="1"/>
    </xf>
    <xf numFmtId="209" fontId="8" fillId="0" borderId="3" xfId="86" applyNumberFormat="1" applyFont="1" applyBorder="1" applyAlignment="1">
      <alignment horizontal="center" vertical="center" wrapText="1"/>
    </xf>
    <xf numFmtId="209" fontId="8" fillId="0" borderId="9" xfId="86" applyNumberFormat="1" applyFont="1" applyBorder="1" applyAlignment="1">
      <alignment horizontal="center" vertical="center" wrapText="1"/>
    </xf>
    <xf numFmtId="0" fontId="10" fillId="0" borderId="5" xfId="40" applyFont="1" applyBorder="1" applyAlignment="1">
      <alignment horizontal="center" vertical="center" wrapText="1"/>
    </xf>
    <xf numFmtId="0" fontId="10" fillId="0" borderId="6" xfId="40" applyFont="1" applyBorder="1" applyAlignment="1">
      <alignment horizontal="center" vertical="center" wrapText="1"/>
    </xf>
    <xf numFmtId="0" fontId="10" fillId="0" borderId="7" xfId="40" applyFont="1" applyBorder="1" applyAlignment="1">
      <alignment horizontal="center" vertical="center" wrapText="1"/>
    </xf>
    <xf numFmtId="0" fontId="8" fillId="0" borderId="3" xfId="40" applyFont="1" applyBorder="1" applyAlignment="1">
      <alignment horizontal="center" vertical="center" wrapText="1"/>
    </xf>
    <xf numFmtId="0" fontId="8" fillId="0" borderId="9" xfId="40" applyFont="1" applyBorder="1" applyAlignment="1">
      <alignment horizontal="center" vertical="center" wrapText="1"/>
    </xf>
    <xf numFmtId="0" fontId="8" fillId="0" borderId="3" xfId="40" applyFont="1" applyBorder="1" applyAlignment="1">
      <alignment horizontal="left" vertical="center" wrapText="1"/>
    </xf>
    <xf numFmtId="0" fontId="8" fillId="0" borderId="9" xfId="40" applyFont="1" applyBorder="1" applyAlignment="1">
      <alignment horizontal="left" vertical="center" wrapText="1"/>
    </xf>
    <xf numFmtId="0" fontId="10" fillId="0" borderId="1" xfId="40" applyFont="1" applyBorder="1" applyAlignment="1">
      <alignment horizontal="center" vertical="center" wrapText="1"/>
    </xf>
    <xf numFmtId="198" fontId="10" fillId="0" borderId="0" xfId="40" applyNumberFormat="1" applyFont="1" applyBorder="1" applyAlignment="1">
      <alignment horizontal="center" vertical="center"/>
    </xf>
    <xf numFmtId="9" fontId="8" fillId="0" borderId="3" xfId="40" applyNumberFormat="1" applyFont="1" applyBorder="1" applyAlignment="1">
      <alignment horizontal="center" vertical="center" wrapText="1"/>
    </xf>
    <xf numFmtId="9" fontId="8" fillId="0" borderId="9" xfId="40" applyNumberFormat="1" applyFont="1" applyBorder="1" applyAlignment="1">
      <alignment horizontal="center" vertical="center" wrapText="1"/>
    </xf>
    <xf numFmtId="198" fontId="10" fillId="0" borderId="0" xfId="40" applyNumberFormat="1" applyFont="1" applyBorder="1" applyAlignment="1">
      <alignment horizontal="left" vertical="center"/>
    </xf>
    <xf numFmtId="10" fontId="8" fillId="0" borderId="3" xfId="40" applyNumberFormat="1" applyFont="1" applyFill="1" applyBorder="1" applyAlignment="1">
      <alignment horizontal="center" vertical="center" wrapText="1"/>
    </xf>
    <xf numFmtId="10" fontId="8" fillId="0" borderId="9" xfId="40" applyNumberFormat="1" applyFont="1" applyFill="1" applyBorder="1" applyAlignment="1">
      <alignment horizontal="center" vertical="center" wrapText="1"/>
    </xf>
    <xf numFmtId="10" fontId="8" fillId="0" borderId="3" xfId="86" applyNumberFormat="1" applyFont="1" applyBorder="1" applyAlignment="1">
      <alignment horizontal="center" vertical="center" wrapText="1"/>
    </xf>
    <xf numFmtId="10" fontId="8" fillId="0" borderId="9"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9" xfId="86" applyFont="1" applyBorder="1" applyAlignment="1">
      <alignment horizontal="left" vertical="center" wrapText="1"/>
    </xf>
    <xf numFmtId="0" fontId="8" fillId="0" borderId="3" xfId="86" applyFont="1" applyBorder="1" applyAlignment="1">
      <alignment horizontal="center" vertical="center" wrapText="1"/>
    </xf>
    <xf numFmtId="0" fontId="8" fillId="0" borderId="9" xfId="86" applyFont="1" applyBorder="1" applyAlignment="1">
      <alignment horizontal="center" vertical="center" wrapText="1"/>
    </xf>
    <xf numFmtId="201" fontId="8" fillId="0" borderId="3" xfId="40" applyNumberFormat="1" applyFont="1" applyFill="1" applyBorder="1" applyAlignment="1">
      <alignment horizontal="center" vertical="center" wrapText="1"/>
    </xf>
    <xf numFmtId="201" fontId="8" fillId="0" borderId="9" xfId="40" applyNumberFormat="1" applyFont="1" applyFill="1" applyBorder="1" applyAlignment="1">
      <alignment horizontal="center"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5" xfId="40" applyFont="1" applyBorder="1" applyAlignment="1">
      <alignment horizontal="center" vertical="center" wrapText="1"/>
    </xf>
    <xf numFmtId="0" fontId="7" fillId="0" borderId="6" xfId="40" applyFont="1" applyBorder="1" applyAlignment="1">
      <alignment horizontal="center" vertical="center" wrapText="1"/>
    </xf>
    <xf numFmtId="0" fontId="7" fillId="0" borderId="7" xfId="40" applyFont="1" applyBorder="1" applyAlignment="1">
      <alignment horizontal="center" vertical="center" wrapText="1"/>
    </xf>
    <xf numFmtId="0" fontId="8" fillId="0" borderId="0" xfId="40" applyFont="1" applyAlignment="1">
      <alignment horizontal="center" vertical="center" wrapText="1"/>
    </xf>
    <xf numFmtId="209" fontId="8" fillId="0" borderId="3" xfId="66" applyNumberFormat="1" applyFont="1" applyFill="1" applyBorder="1" applyAlignment="1">
      <alignment horizontal="center" vertical="center" wrapText="1"/>
    </xf>
    <xf numFmtId="209" fontId="8" fillId="0" borderId="9" xfId="66" applyNumberFormat="1"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9"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9"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9" xfId="66" applyFont="1" applyFill="1" applyBorder="1" applyAlignment="1">
      <alignment horizontal="left" vertical="center" wrapText="1"/>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7" fillId="0" borderId="0" xfId="66" applyFont="1" applyBorder="1" applyAlignment="1">
      <alignment horizontal="center" vertical="center"/>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24" fillId="0" borderId="0" xfId="40" applyFont="1" applyFill="1" applyAlignment="1">
      <alignment horizontal="left" vertical="center"/>
    </xf>
    <xf numFmtId="0" fontId="24" fillId="0" borderId="2" xfId="40" applyFont="1" applyFill="1" applyBorder="1" applyAlignment="1">
      <alignment horizontal="left" vertical="center"/>
    </xf>
    <xf numFmtId="0" fontId="8"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198" fontId="8" fillId="0" borderId="1" xfId="0"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2" fontId="8" fillId="0" borderId="3"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09" fontId="8" fillId="0" borderId="3" xfId="45" applyNumberFormat="1" applyFont="1" applyFill="1" applyBorder="1" applyAlignment="1">
      <alignment horizontal="center" vertical="center" wrapText="1"/>
    </xf>
    <xf numFmtId="209" fontId="8" fillId="0" borderId="8" xfId="45" applyNumberFormat="1" applyFont="1" applyFill="1" applyBorder="1" applyAlignment="1">
      <alignment horizontal="center" vertical="center" wrapText="1"/>
    </xf>
    <xf numFmtId="0" fontId="8" fillId="0" borderId="3" xfId="76" applyFont="1" applyFill="1" applyBorder="1" applyAlignment="1">
      <alignment horizontal="center" vertical="center" wrapText="1"/>
    </xf>
    <xf numFmtId="0" fontId="8" fillId="0" borderId="9" xfId="76" applyFont="1" applyFill="1" applyBorder="1" applyAlignment="1">
      <alignment horizontal="center" vertical="center" wrapText="1"/>
    </xf>
    <xf numFmtId="0" fontId="8" fillId="0" borderId="3" xfId="76" applyFont="1" applyFill="1" applyBorder="1" applyAlignment="1">
      <alignment horizontal="left" vertical="center" wrapText="1"/>
    </xf>
    <xf numFmtId="0" fontId="8" fillId="0" borderId="9" xfId="76" applyFont="1" applyFill="1" applyBorder="1" applyAlignment="1">
      <alignment horizontal="left" vertical="center" wrapText="1"/>
    </xf>
    <xf numFmtId="198" fontId="8" fillId="0" borderId="3" xfId="76" applyNumberFormat="1" applyFont="1" applyFill="1" applyBorder="1" applyAlignment="1">
      <alignment horizontal="center" vertical="center" wrapText="1"/>
    </xf>
    <xf numFmtId="198" fontId="8" fillId="0" borderId="9" xfId="76" applyNumberFormat="1" applyFont="1" applyFill="1" applyBorder="1" applyAlignment="1">
      <alignment horizontal="center" vertical="center" wrapText="1"/>
    </xf>
    <xf numFmtId="2" fontId="8" fillId="0" borderId="1" xfId="45" applyNumberFormat="1" applyFont="1" applyFill="1" applyBorder="1" applyAlignment="1">
      <alignment horizontal="center" vertical="center" wrapText="1"/>
    </xf>
    <xf numFmtId="209" fontId="8" fillId="0" borderId="1" xfId="45" applyNumberFormat="1" applyFont="1" applyFill="1" applyBorder="1" applyAlignment="1">
      <alignment horizontal="center" vertical="center" wrapText="1"/>
    </xf>
    <xf numFmtId="209" fontId="8" fillId="0" borderId="9" xfId="45" applyNumberFormat="1"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9" xfId="76" applyNumberFormat="1" applyFont="1" applyFill="1" applyBorder="1" applyAlignment="1">
      <alignment horizontal="center" vertical="center" wrapText="1"/>
    </xf>
    <xf numFmtId="0" fontId="13" fillId="0" borderId="3" xfId="76" applyFont="1" applyFill="1" applyBorder="1" applyAlignment="1">
      <alignment horizontal="center" vertical="center" wrapText="1"/>
    </xf>
    <xf numFmtId="0" fontId="13" fillId="0" borderId="9" xfId="76" applyFont="1" applyFill="1" applyBorder="1" applyAlignment="1">
      <alignment horizontal="center" vertical="center" wrapText="1"/>
    </xf>
    <xf numFmtId="17" fontId="8" fillId="0" borderId="3" xfId="76" applyNumberFormat="1" applyFont="1" applyFill="1" applyBorder="1" applyAlignment="1">
      <alignment horizontal="center" vertical="center" wrapText="1"/>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3" fillId="0" borderId="0" xfId="11" applyFont="1" applyFill="1" applyAlignment="1">
      <alignment vertical="center"/>
    </xf>
    <xf numFmtId="0" fontId="23" fillId="0" borderId="2" xfId="11" applyFont="1" applyFill="1" applyBorder="1" applyAlignment="1">
      <alignment vertical="center"/>
    </xf>
    <xf numFmtId="0" fontId="8" fillId="0" borderId="0" xfId="11" applyFont="1" applyFill="1" applyBorder="1" applyAlignment="1">
      <alignment horizontal="center" vertical="center"/>
    </xf>
    <xf numFmtId="209" fontId="7" fillId="0" borderId="0" xfId="11" applyNumberFormat="1" applyFont="1" applyFill="1" applyBorder="1" applyAlignment="1">
      <alignment horizontal="center" vertical="center"/>
    </xf>
    <xf numFmtId="0" fontId="8" fillId="0" borderId="2" xfId="11" applyFont="1" applyFill="1" applyBorder="1" applyAlignment="1">
      <alignment horizontal="center" vertical="center"/>
    </xf>
    <xf numFmtId="198" fontId="7" fillId="0" borderId="2" xfId="11" applyNumberFormat="1" applyFont="1" applyFill="1" applyBorder="1" applyAlignment="1">
      <alignment horizontal="center" vertical="center"/>
    </xf>
    <xf numFmtId="0" fontId="7" fillId="0" borderId="3" xfId="11" applyFont="1" applyFill="1" applyBorder="1" applyAlignment="1">
      <alignment horizontal="center" vertical="center"/>
    </xf>
    <xf numFmtId="0" fontId="7" fillId="0" borderId="9"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9"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9"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9" xfId="11" applyFont="1" applyFill="1" applyBorder="1" applyAlignment="1">
      <alignment horizontal="center" vertical="center" textRotation="90" wrapText="1"/>
    </xf>
    <xf numFmtId="0" fontId="7" fillId="0" borderId="5" xfId="11" applyFont="1" applyFill="1" applyBorder="1" applyAlignment="1">
      <alignment horizontal="center" vertical="center"/>
    </xf>
    <xf numFmtId="0" fontId="7" fillId="0" borderId="6" xfId="11" applyFont="1" applyFill="1" applyBorder="1" applyAlignment="1">
      <alignment horizontal="center" vertical="center"/>
    </xf>
    <xf numFmtId="0" fontId="7" fillId="0" borderId="7" xfId="11" applyFont="1" applyFill="1" applyBorder="1" applyAlignment="1">
      <alignment horizontal="center" vertical="center"/>
    </xf>
    <xf numFmtId="0" fontId="9" fillId="0" borderId="6" xfId="88" applyFont="1" applyFill="1" applyBorder="1" applyAlignment="1">
      <alignment horizontal="center" vertical="center"/>
    </xf>
    <xf numFmtId="0" fontId="10" fillId="0" borderId="0" xfId="11" applyFont="1" applyFill="1" applyBorder="1" applyAlignment="1">
      <alignment horizontal="center" vertical="center"/>
    </xf>
    <xf numFmtId="0" fontId="8" fillId="0" borderId="3" xfId="45" applyFont="1" applyFill="1" applyBorder="1" applyAlignment="1">
      <alignment horizontal="center" vertical="center" wrapText="1"/>
    </xf>
    <xf numFmtId="0" fontId="8" fillId="0" borderId="9" xfId="45" applyFont="1" applyFill="1" applyBorder="1" applyAlignment="1">
      <alignment horizontal="center" vertical="center" wrapText="1"/>
    </xf>
    <xf numFmtId="0" fontId="8" fillId="0" borderId="1" xfId="69" applyFont="1" applyFill="1" applyBorder="1" applyAlignment="1">
      <alignment horizontal="left" vertical="center" wrapText="1"/>
    </xf>
    <xf numFmtId="2" fontId="8" fillId="0" borderId="1" xfId="69" applyNumberFormat="1" applyFont="1" applyFill="1" applyBorder="1" applyAlignment="1">
      <alignment horizontal="center" vertical="center" wrapText="1"/>
    </xf>
    <xf numFmtId="209"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9" xfId="69"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2" fontId="8" fillId="0" borderId="9" xfId="11" applyNumberFormat="1" applyFont="1" applyFill="1" applyBorder="1" applyAlignment="1">
      <alignment horizontal="center" vertical="center" wrapText="1"/>
    </xf>
    <xf numFmtId="198" fontId="8" fillId="0" borderId="3" xfId="11" applyNumberFormat="1" applyFont="1" applyFill="1" applyBorder="1" applyAlignment="1">
      <alignment horizontal="center" vertical="center" wrapText="1"/>
    </xf>
    <xf numFmtId="198" fontId="8" fillId="0" borderId="9" xfId="11"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8" xfId="69" applyNumberFormat="1" applyFont="1" applyFill="1" applyBorder="1" applyAlignment="1">
      <alignment horizontal="center" vertical="center" wrapText="1"/>
    </xf>
    <xf numFmtId="2" fontId="8" fillId="0" borderId="9" xfId="69" applyNumberFormat="1" applyFont="1" applyFill="1" applyBorder="1" applyAlignment="1">
      <alignment horizontal="center" vertical="center" wrapText="1"/>
    </xf>
    <xf numFmtId="199" fontId="8" fillId="0" borderId="3" xfId="11" applyNumberFormat="1" applyFont="1" applyFill="1" applyBorder="1" applyAlignment="1">
      <alignment horizontal="center" vertical="center" wrapText="1"/>
    </xf>
    <xf numFmtId="199" fontId="8" fillId="0" borderId="9" xfId="11" applyNumberFormat="1" applyFont="1" applyFill="1" applyBorder="1" applyAlignment="1">
      <alignment horizontal="center" vertical="center" wrapText="1"/>
    </xf>
    <xf numFmtId="4" fontId="8" fillId="0" borderId="3" xfId="45" applyNumberFormat="1" applyFont="1" applyFill="1" applyBorder="1" applyAlignment="1">
      <alignment horizontal="center" vertical="center" wrapText="1"/>
    </xf>
    <xf numFmtId="4" fontId="8" fillId="0" borderId="8" xfId="45" applyNumberFormat="1" applyFont="1" applyFill="1" applyBorder="1" applyAlignment="1">
      <alignment horizontal="center" vertical="center" wrapText="1"/>
    </xf>
    <xf numFmtId="209" fontId="8" fillId="0" borderId="3" xfId="0" applyNumberFormat="1" applyFont="1" applyFill="1" applyBorder="1" applyAlignment="1">
      <alignment horizontal="center" vertical="center"/>
    </xf>
    <xf numFmtId="209" fontId="8" fillId="0" borderId="8" xfId="0" applyNumberFormat="1" applyFont="1" applyFill="1" applyBorder="1" applyAlignment="1">
      <alignment horizontal="center" vertical="center"/>
    </xf>
    <xf numFmtId="4" fontId="8" fillId="0" borderId="9" xfId="45"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199" fontId="8" fillId="0" borderId="3" xfId="0" applyNumberFormat="1" applyFont="1" applyFill="1" applyBorder="1" applyAlignment="1">
      <alignment horizontal="center" vertical="center" wrapText="1"/>
    </xf>
    <xf numFmtId="199" fontId="8" fillId="0" borderId="9" xfId="0"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1" fontId="8" fillId="0" borderId="3" xfId="76" applyNumberFormat="1" applyFont="1" applyFill="1" applyBorder="1" applyAlignment="1">
      <alignment horizontal="center" vertical="center" wrapText="1"/>
    </xf>
    <xf numFmtId="1" fontId="8" fillId="0" borderId="9" xfId="76" applyNumberFormat="1" applyFont="1" applyFill="1" applyBorder="1" applyAlignment="1">
      <alignment horizontal="center" vertical="center" wrapText="1"/>
    </xf>
    <xf numFmtId="209" fontId="8" fillId="0" borderId="1" xfId="0" applyNumberFormat="1" applyFont="1" applyFill="1" applyBorder="1" applyAlignment="1">
      <alignment horizontal="center" vertical="center"/>
    </xf>
    <xf numFmtId="196" fontId="8" fillId="0" borderId="3" xfId="11" applyNumberFormat="1" applyFont="1" applyFill="1" applyBorder="1" applyAlignment="1">
      <alignment horizontal="center" vertical="center" wrapText="1"/>
    </xf>
    <xf numFmtId="196" fontId="8" fillId="0" borderId="9" xfId="11" applyNumberFormat="1" applyFont="1" applyFill="1" applyBorder="1" applyAlignment="1">
      <alignment horizontal="center" vertical="center" wrapText="1"/>
    </xf>
    <xf numFmtId="1" fontId="22" fillId="0" borderId="3" xfId="76" applyNumberFormat="1" applyFont="1" applyFill="1" applyBorder="1" applyAlignment="1">
      <alignment horizontal="center" vertical="center" wrapText="1"/>
    </xf>
    <xf numFmtId="1" fontId="22" fillId="0" borderId="9" xfId="76" applyNumberFormat="1" applyFont="1" applyFill="1" applyBorder="1" applyAlignment="1">
      <alignment horizontal="center" vertical="center" wrapText="1"/>
    </xf>
    <xf numFmtId="0" fontId="8" fillId="0" borderId="3" xfId="41" applyFont="1" applyFill="1" applyBorder="1" applyAlignment="1">
      <alignment horizontal="center" vertical="center" wrapText="1"/>
    </xf>
    <xf numFmtId="0" fontId="8" fillId="0" borderId="9" xfId="41" applyFont="1" applyFill="1" applyBorder="1" applyAlignment="1">
      <alignment horizontal="center" vertical="center" wrapText="1"/>
    </xf>
    <xf numFmtId="2" fontId="8" fillId="0" borderId="3" xfId="41" applyNumberFormat="1" applyFont="1" applyFill="1" applyBorder="1" applyAlignment="1">
      <alignment horizontal="center" vertical="center" wrapText="1"/>
    </xf>
    <xf numFmtId="2" fontId="8" fillId="0" borderId="9" xfId="41" applyNumberFormat="1" applyFont="1" applyFill="1" applyBorder="1" applyAlignment="1">
      <alignment horizontal="center" vertical="center" wrapText="1"/>
    </xf>
    <xf numFmtId="2" fontId="8" fillId="0" borderId="8" xfId="41" applyNumberFormat="1" applyFont="1" applyFill="1" applyBorder="1" applyAlignment="1">
      <alignment horizontal="center" vertical="center" wrapText="1"/>
    </xf>
    <xf numFmtId="2" fontId="8" fillId="0" borderId="4" xfId="41" applyNumberFormat="1" applyFont="1" applyFill="1" applyBorder="1" applyAlignment="1">
      <alignment horizontal="center" vertical="center" wrapText="1"/>
    </xf>
    <xf numFmtId="2" fontId="8" fillId="0" borderId="10" xfId="41" applyNumberFormat="1" applyFont="1" applyFill="1" applyBorder="1" applyAlignment="1">
      <alignment horizontal="center" vertical="center" wrapText="1"/>
    </xf>
    <xf numFmtId="2" fontId="8" fillId="0" borderId="11" xfId="41" applyNumberFormat="1" applyFont="1" applyFill="1" applyBorder="1" applyAlignment="1">
      <alignment horizontal="center" vertical="center" wrapText="1"/>
    </xf>
    <xf numFmtId="0" fontId="8" fillId="0" borderId="3" xfId="41" applyFont="1" applyFill="1" applyBorder="1" applyAlignment="1">
      <alignment horizontal="left" vertical="center" wrapText="1"/>
    </xf>
    <xf numFmtId="0" fontId="8" fillId="0" borderId="9" xfId="41" applyFont="1" applyFill="1" applyBorder="1" applyAlignment="1">
      <alignment horizontal="left" vertical="center" wrapText="1"/>
    </xf>
    <xf numFmtId="0" fontId="8" fillId="0" borderId="1" xfId="41" applyFont="1" applyFill="1" applyBorder="1" applyAlignment="1">
      <alignment horizontal="center" vertical="center" wrapText="1"/>
    </xf>
    <xf numFmtId="198" fontId="8" fillId="0" borderId="3" xfId="41" applyNumberFormat="1" applyFont="1" applyFill="1" applyBorder="1" applyAlignment="1">
      <alignment horizontal="center" vertical="center" wrapText="1"/>
    </xf>
    <xf numFmtId="198" fontId="8" fillId="0" borderId="9" xfId="41" applyNumberFormat="1"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2" fontId="8" fillId="0" borderId="8" xfId="12" applyNumberFormat="1" applyFont="1" applyFill="1" applyBorder="1" applyAlignment="1">
      <alignment horizontal="center" vertical="center" wrapText="1"/>
    </xf>
    <xf numFmtId="2" fontId="8" fillId="0" borderId="9" xfId="12"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0" fontId="8" fillId="0" borderId="9" xfId="12" applyFont="1" applyFill="1" applyBorder="1" applyAlignment="1">
      <alignment horizontal="center" vertical="center" wrapText="1"/>
    </xf>
    <xf numFmtId="209" fontId="8" fillId="0" borderId="1" xfId="70" applyNumberFormat="1" applyFont="1" applyFill="1" applyBorder="1" applyAlignment="1">
      <alignment horizontal="center" vertical="center" wrapText="1"/>
    </xf>
    <xf numFmtId="2" fontId="8" fillId="0" borderId="3" xfId="70" applyNumberFormat="1" applyFont="1" applyFill="1" applyBorder="1" applyAlignment="1">
      <alignment horizontal="center" vertical="center" wrapText="1"/>
    </xf>
    <xf numFmtId="2" fontId="8" fillId="0" borderId="8" xfId="70" applyNumberFormat="1" applyFont="1" applyFill="1" applyBorder="1" applyAlignment="1">
      <alignment horizontal="center" vertical="center" wrapText="1"/>
    </xf>
    <xf numFmtId="2" fontId="8" fillId="0" borderId="9" xfId="70" applyNumberFormat="1" applyFont="1" applyFill="1" applyBorder="1" applyAlignment="1">
      <alignment horizontal="center" vertical="center" wrapText="1"/>
    </xf>
    <xf numFmtId="0" fontId="8" fillId="0" borderId="1" xfId="11" applyFont="1" applyFill="1" applyBorder="1" applyAlignment="1">
      <alignment horizontal="center" vertical="center" wrapText="1"/>
    </xf>
    <xf numFmtId="49" fontId="8" fillId="0" borderId="1" xfId="12" applyNumberFormat="1" applyFont="1" applyFill="1" applyBorder="1" applyAlignment="1">
      <alignment horizontal="center" vertical="center" wrapText="1"/>
    </xf>
    <xf numFmtId="0" fontId="8" fillId="0" borderId="3" xfId="12" applyFont="1" applyFill="1" applyBorder="1" applyAlignment="1">
      <alignment horizontal="left" vertical="center" wrapText="1"/>
    </xf>
    <xf numFmtId="0" fontId="8" fillId="0" borderId="9" xfId="12" applyFont="1" applyFill="1" applyBorder="1" applyAlignment="1">
      <alignment horizontal="left" vertical="center" wrapText="1"/>
    </xf>
    <xf numFmtId="0" fontId="8" fillId="0" borderId="1" xfId="70" applyFont="1" applyFill="1" applyBorder="1" applyAlignment="1">
      <alignment horizontal="center" vertical="center" wrapText="1"/>
    </xf>
    <xf numFmtId="2" fontId="8" fillId="0" borderId="1" xfId="70" applyNumberFormat="1" applyFont="1" applyFill="1" applyBorder="1" applyAlignment="1">
      <alignment horizontal="center" vertical="center" wrapText="1"/>
    </xf>
    <xf numFmtId="0" fontId="8" fillId="0" borderId="3" xfId="70" applyFont="1" applyFill="1" applyBorder="1" applyAlignment="1">
      <alignment horizontal="center" vertical="center" wrapText="1"/>
    </xf>
    <xf numFmtId="0" fontId="8" fillId="0" borderId="9" xfId="70" applyFont="1" applyFill="1" applyBorder="1" applyAlignment="1">
      <alignment horizontal="center" vertical="center" wrapText="1"/>
    </xf>
    <xf numFmtId="49" fontId="8" fillId="0" borderId="1" xfId="70" applyNumberFormat="1" applyFont="1" applyFill="1" applyBorder="1" applyAlignment="1">
      <alignment horizontal="center" vertical="center" wrapText="1"/>
    </xf>
    <xf numFmtId="0" fontId="8" fillId="0" borderId="1" xfId="70" applyFont="1" applyFill="1" applyBorder="1" applyAlignment="1">
      <alignment horizontal="left" vertical="center" wrapText="1"/>
    </xf>
    <xf numFmtId="2" fontId="8" fillId="0" borderId="3" xfId="13" applyNumberFormat="1" applyFont="1" applyFill="1" applyBorder="1" applyAlignment="1">
      <alignment horizontal="center" vertical="center" wrapText="1"/>
    </xf>
    <xf numFmtId="2" fontId="8" fillId="0" borderId="9" xfId="13"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98" fontId="8" fillId="0" borderId="1" xfId="40"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2" fontId="8" fillId="0" borderId="8" xfId="40" applyNumberFormat="1" applyFont="1" applyFill="1" applyBorder="1" applyAlignment="1">
      <alignment horizontal="center" vertical="center"/>
    </xf>
    <xf numFmtId="49" fontId="8" fillId="0" borderId="1" xfId="4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9" xfId="0" applyFont="1" applyFill="1" applyBorder="1" applyAlignment="1">
      <alignment horizontal="left" vertical="center" wrapText="1"/>
    </xf>
    <xf numFmtId="198" fontId="8" fillId="0" borderId="3" xfId="40" applyNumberFormat="1" applyFont="1" applyFill="1" applyBorder="1" applyAlignment="1">
      <alignment horizontal="center" vertical="center" wrapText="1"/>
    </xf>
    <xf numFmtId="198" fontId="8" fillId="0" borderId="9" xfId="40" applyNumberFormat="1" applyFont="1" applyFill="1" applyBorder="1" applyAlignment="1">
      <alignment horizontal="center" vertical="center" wrapText="1"/>
    </xf>
    <xf numFmtId="1" fontId="8" fillId="0" borderId="3" xfId="41" applyNumberFormat="1" applyFont="1" applyFill="1" applyBorder="1" applyAlignment="1">
      <alignment horizontal="center" vertical="center" wrapText="1"/>
    </xf>
    <xf numFmtId="1" fontId="8" fillId="0" borderId="9" xfId="41" applyNumberFormat="1" applyFont="1" applyFill="1" applyBorder="1" applyAlignment="1">
      <alignment horizontal="center" vertical="center" wrapText="1"/>
    </xf>
    <xf numFmtId="198" fontId="8" fillId="0" borderId="4" xfId="13" applyNumberFormat="1" applyFont="1" applyFill="1" applyBorder="1" applyAlignment="1">
      <alignment horizontal="center" vertical="center" wrapText="1"/>
    </xf>
    <xf numFmtId="198" fontId="8" fillId="0" borderId="10" xfId="13"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2" fontId="8" fillId="0" borderId="8" xfId="13"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2" fontId="21" fillId="0" borderId="1" xfId="45" applyNumberFormat="1" applyFont="1" applyFill="1" applyBorder="1" applyAlignment="1">
      <alignment horizontal="center" vertical="center" wrapText="1"/>
    </xf>
    <xf numFmtId="198"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209" fontId="8" fillId="0" borderId="1" xfId="11" applyNumberFormat="1" applyFont="1" applyFill="1" applyBorder="1" applyAlignment="1">
      <alignment horizontal="center" vertical="center"/>
    </xf>
    <xf numFmtId="209" fontId="8" fillId="0" borderId="3" xfId="69" applyNumberFormat="1" applyFont="1" applyFill="1" applyBorder="1" applyAlignment="1">
      <alignment horizontal="center" vertical="center" wrapText="1"/>
    </xf>
    <xf numFmtId="209" fontId="8" fillId="0" borderId="8" xfId="69" applyNumberFormat="1" applyFont="1" applyFill="1" applyBorder="1" applyAlignment="1">
      <alignment horizontal="center" vertical="center" wrapText="1"/>
    </xf>
    <xf numFmtId="209" fontId="8" fillId="0" borderId="9" xfId="69" applyNumberFormat="1" applyFont="1" applyFill="1" applyBorder="1" applyAlignment="1">
      <alignment horizontal="center" vertical="center" wrapText="1"/>
    </xf>
    <xf numFmtId="49" fontId="8" fillId="0" borderId="1" xfId="11" applyNumberFormat="1" applyFont="1" applyFill="1" applyBorder="1" applyAlignment="1">
      <alignment horizontal="center" vertical="center" wrapText="1"/>
    </xf>
    <xf numFmtId="0" fontId="8" fillId="0" borderId="1" xfId="11" applyFont="1" applyFill="1" applyBorder="1" applyAlignment="1">
      <alignment horizontal="left" vertical="center" wrapText="1"/>
    </xf>
    <xf numFmtId="0" fontId="8" fillId="0" borderId="3" xfId="11" applyFont="1" applyFill="1" applyBorder="1" applyAlignment="1">
      <alignment horizontal="center" vertical="center" wrapText="1"/>
    </xf>
    <xf numFmtId="0" fontId="8" fillId="0" borderId="9" xfId="11" applyFont="1" applyFill="1" applyBorder="1" applyAlignment="1">
      <alignment horizontal="center" vertical="center" wrapText="1"/>
    </xf>
    <xf numFmtId="49" fontId="8" fillId="0" borderId="3" xfId="69" applyNumberFormat="1" applyFont="1" applyFill="1" applyBorder="1" applyAlignment="1">
      <alignment horizontal="center" vertical="center" wrapText="1"/>
    </xf>
    <xf numFmtId="49" fontId="8" fillId="0" borderId="9" xfId="69" applyNumberFormat="1" applyFont="1" applyFill="1" applyBorder="1" applyAlignment="1">
      <alignment horizontal="center" vertical="center" wrapText="1"/>
    </xf>
    <xf numFmtId="0" fontId="8" fillId="0" borderId="3" xfId="69" applyFont="1" applyFill="1" applyBorder="1" applyAlignment="1">
      <alignment horizontal="left" vertical="center" wrapText="1"/>
    </xf>
    <xf numFmtId="0" fontId="8" fillId="0" borderId="9" xfId="69" applyFont="1" applyFill="1" applyBorder="1" applyAlignment="1">
      <alignment horizontal="left" vertical="center" wrapText="1"/>
    </xf>
    <xf numFmtId="0" fontId="7" fillId="0" borderId="0" xfId="67" applyFont="1" applyFill="1" applyBorder="1" applyAlignment="1">
      <alignment horizontal="center" vertical="center" wrapText="1"/>
    </xf>
    <xf numFmtId="0" fontId="7" fillId="0" borderId="2" xfId="11"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238125</xdr:colOff>
      <xdr:row>39</xdr:row>
      <xdr:rowOff>66675</xdr:rowOff>
    </xdr:from>
    <xdr:to>
      <xdr:col>3</xdr:col>
      <xdr:colOff>962025</xdr:colOff>
      <xdr:row>40</xdr:row>
      <xdr:rowOff>466725</xdr:rowOff>
    </xdr:to>
    <xdr:pic>
      <xdr:nvPicPr>
        <xdr:cNvPr id="1557" name="Picture 1"/>
        <xdr:cNvPicPr>
          <a:picLocks noChangeAspect="1"/>
        </xdr:cNvPicPr>
      </xdr:nvPicPr>
      <xdr:blipFill>
        <a:blip xmlns:r="http://schemas.openxmlformats.org/officeDocument/2006/relationships" r:embed="rId1" cstate="print"/>
        <a:srcRect/>
        <a:stretch>
          <a:fillRect/>
        </a:stretch>
      </xdr:blipFill>
      <xdr:spPr bwMode="auto">
        <a:xfrm>
          <a:off x="5372100" y="11468100"/>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24</xdr:row>
      <xdr:rowOff>104775</xdr:rowOff>
    </xdr:from>
    <xdr:to>
      <xdr:col>3</xdr:col>
      <xdr:colOff>1028700</xdr:colOff>
      <xdr:row>26</xdr:row>
      <xdr:rowOff>152400</xdr:rowOff>
    </xdr:to>
    <xdr:pic>
      <xdr:nvPicPr>
        <xdr:cNvPr id="4483" name="Picture 2"/>
        <xdr:cNvPicPr>
          <a:picLocks noChangeAspect="1"/>
        </xdr:cNvPicPr>
      </xdr:nvPicPr>
      <xdr:blipFill>
        <a:blip xmlns:r="http://schemas.openxmlformats.org/officeDocument/2006/relationships" r:embed="rId1" cstate="print"/>
        <a:srcRect/>
        <a:stretch>
          <a:fillRect/>
        </a:stretch>
      </xdr:blipFill>
      <xdr:spPr bwMode="auto">
        <a:xfrm>
          <a:off x="5191125" y="7400925"/>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Naxahashiv-36-1-09-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GOHAR\Sayat-Nov10%202m%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1182-DILIJAN-BoQ-130206-AA%20-%20Li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ilit%20Petrosyan/Desktop/Agapi/2017-2018/Stepanavan%20arev/2018/Art.-Garik/tal%20-%20Lizain%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ilit%20Petrosyan/Desktop/Kapan%20ARO/1182-KAP-BoQ-can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y%20fleshka/Smeta-%20Olimp%20Hanrakacaran/2020-Miqael/2022/6.%20Gyumri/2.%20Gharibjanyan/Smeta-Gharibjanya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val "/>
      <sheetName val="Ampop."/>
      <sheetName val="Ob.1"/>
      <sheetName val="ճարտարապետական մաս"/>
      <sheetName val="կոնստրուկտ.մաս"/>
      <sheetName val="3"/>
      <sheetName val="4"/>
      <sheetName val="5"/>
      <sheetName val="6"/>
      <sheetName val="7"/>
      <sheetName val="8"/>
      <sheetName val="9"/>
      <sheetName val="10"/>
      <sheetName val="11"/>
      <sheetName val="12"/>
      <sheetName val="13"/>
      <sheetName val="14"/>
      <sheetName val="4-1"/>
      <sheetName val="6-1"/>
      <sheetName val="6-2"/>
      <sheetName val="6-3"/>
      <sheetName val="Gazatar"/>
      <sheetName val="6-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
      <sheetName val="bac"/>
      <sheetName val="1"/>
      <sheetName val="D1 (2)"/>
      <sheetName val="pz"/>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1 H=0,9"/>
      <sheetName val="D=1,5 H=1,8"/>
      <sheetName val="D=1,5 H=2,1"/>
      <sheetName val="miacuyl hor 1,5x2,5"/>
      <sheetName val="GN.3"/>
      <sheetName val="Sheet1"/>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marks"/>
      <sheetName val="KAP-Quantities"/>
      <sheetName val="KAP-W-Total Summary"/>
      <sheetName val="Summary WG-works"/>
      <sheetName val="BoQ works"/>
      <sheetName val="KAP-Branch 1"/>
      <sheetName val="KAP-Branch 2"/>
      <sheetName val="KAP-Branch 3"/>
      <sheetName val="KAP-Branch 4"/>
      <sheetName val="KAP-Branch 6"/>
      <sheetName val="KAP-PRE-breaker N1"/>
      <sheetName val="KAP-PRE-breaker N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1-6"/>
      <sheetName val="1-7"/>
      <sheetName val="1-8"/>
      <sheetName val="caval"/>
    </sheetNames>
    <sheetDataSet>
      <sheetData sheetId="0" refreshError="1"/>
      <sheetData sheetId="1">
        <row r="3">
          <cell r="I3">
            <v>2.0484200000000001</v>
          </cell>
          <cell r="J3">
            <v>3.0853000000000002</v>
          </cell>
          <cell r="K3">
            <v>1.05</v>
          </cell>
          <cell r="L3">
            <v>1.165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rgb="FFFFC000"/>
  </sheetPr>
  <dimension ref="A1:P86"/>
  <sheetViews>
    <sheetView view="pageBreakPreview" zoomScale="85" zoomScaleNormal="85" zoomScaleSheetLayoutView="85" workbookViewId="0">
      <selection activeCell="I19" sqref="I1:Q65536"/>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hidden="1" customWidth="1"/>
    <col min="10" max="10" width="11.5703125" style="5" hidden="1" customWidth="1"/>
    <col min="11" max="11" width="9.5703125" style="5" hidden="1" customWidth="1"/>
    <col min="12" max="17" width="0" style="5" hidden="1" customWidth="1"/>
    <col min="18" max="16384" width="9.140625" style="5"/>
  </cols>
  <sheetData>
    <row r="1" spans="1:16" s="2" customFormat="1" ht="22.5" customHeight="1">
      <c r="A1" s="270" t="s">
        <v>3</v>
      </c>
      <c r="B1" s="270"/>
      <c r="C1" s="270"/>
      <c r="D1" s="270"/>
      <c r="E1" s="270"/>
      <c r="F1" s="270"/>
      <c r="G1" s="270"/>
      <c r="H1" s="270"/>
    </row>
    <row r="2" spans="1:16" s="4" customFormat="1" ht="42" customHeight="1">
      <c r="A2" s="271" t="s">
        <v>249</v>
      </c>
      <c r="B2" s="271"/>
      <c r="C2" s="271"/>
      <c r="D2" s="271"/>
      <c r="E2" s="271"/>
      <c r="F2" s="271"/>
      <c r="G2" s="271"/>
      <c r="H2" s="271"/>
      <c r="I2" s="3"/>
      <c r="J2" s="3"/>
      <c r="K2" s="3"/>
      <c r="L2" s="3"/>
      <c r="M2" s="3"/>
      <c r="N2" s="3"/>
      <c r="O2" s="3"/>
      <c r="P2" s="3"/>
    </row>
    <row r="3" spans="1:16" s="2" customFormat="1" ht="18" customHeight="1">
      <c r="A3" s="272" t="s">
        <v>6</v>
      </c>
      <c r="B3" s="272"/>
      <c r="C3" s="272"/>
      <c r="D3" s="272"/>
      <c r="E3" s="272"/>
      <c r="F3" s="272"/>
      <c r="G3" s="272"/>
      <c r="H3" s="272"/>
    </row>
    <row r="4" spans="1:16" ht="9" customHeight="1"/>
    <row r="5" spans="1:16" ht="21" customHeight="1">
      <c r="A5" s="6"/>
      <c r="B5" s="6"/>
      <c r="C5" s="276" t="s">
        <v>4</v>
      </c>
      <c r="D5" s="276"/>
      <c r="E5" s="276"/>
      <c r="F5" s="276"/>
      <c r="G5" s="8">
        <f>+H38</f>
        <v>250038.87550300278</v>
      </c>
      <c r="H5" s="4" t="s">
        <v>5</v>
      </c>
      <c r="I5" s="9"/>
    </row>
    <row r="6" spans="1:16" ht="22.5" customHeight="1">
      <c r="A6" s="10"/>
      <c r="B6" s="11" t="s">
        <v>150</v>
      </c>
      <c r="C6" s="11"/>
      <c r="D6" s="12"/>
      <c r="E6" s="12"/>
      <c r="F6" s="13" t="s">
        <v>151</v>
      </c>
      <c r="G6" s="13"/>
      <c r="H6" s="14"/>
      <c r="I6" s="9"/>
    </row>
    <row r="7" spans="1:16" s="7" customFormat="1" ht="17.25" customHeight="1">
      <c r="A7" s="242" t="s">
        <v>7</v>
      </c>
      <c r="B7" s="242" t="s">
        <v>14</v>
      </c>
      <c r="C7" s="242" t="s">
        <v>8</v>
      </c>
      <c r="D7" s="273" t="s">
        <v>9</v>
      </c>
      <c r="E7" s="274"/>
      <c r="F7" s="274"/>
      <c r="G7" s="275"/>
      <c r="H7" s="242" t="s">
        <v>15</v>
      </c>
    </row>
    <row r="8" spans="1:16" s="7" customFormat="1" ht="78" customHeight="1">
      <c r="A8" s="243"/>
      <c r="B8" s="243"/>
      <c r="C8" s="243"/>
      <c r="D8" s="1" t="s">
        <v>10</v>
      </c>
      <c r="E8" s="1" t="s">
        <v>11</v>
      </c>
      <c r="F8" s="1" t="s">
        <v>12</v>
      </c>
      <c r="G8" s="1" t="s">
        <v>13</v>
      </c>
      <c r="H8" s="243"/>
    </row>
    <row r="9" spans="1:16" s="7" customFormat="1">
      <c r="A9" s="15">
        <v>1</v>
      </c>
      <c r="B9" s="15">
        <v>2</v>
      </c>
      <c r="C9" s="15">
        <v>3</v>
      </c>
      <c r="D9" s="15">
        <v>4</v>
      </c>
      <c r="E9" s="15">
        <v>5</v>
      </c>
      <c r="F9" s="15">
        <v>6</v>
      </c>
      <c r="G9" s="15">
        <v>7</v>
      </c>
      <c r="H9" s="15">
        <v>8</v>
      </c>
    </row>
    <row r="10" spans="1:16" s="7" customFormat="1" ht="20.100000000000001" customHeight="1">
      <c r="A10" s="16"/>
      <c r="B10" s="248" t="s">
        <v>16</v>
      </c>
      <c r="C10" s="249"/>
      <c r="D10" s="249"/>
      <c r="E10" s="249"/>
      <c r="F10" s="249"/>
      <c r="G10" s="250"/>
      <c r="H10" s="16"/>
    </row>
    <row r="11" spans="1:16" s="7" customFormat="1">
      <c r="A11" s="251">
        <v>1</v>
      </c>
      <c r="B11" s="251" t="s">
        <v>17</v>
      </c>
      <c r="C11" s="253" t="s">
        <v>250</v>
      </c>
      <c r="D11" s="244">
        <f>+H11</f>
        <v>187535.84485236276</v>
      </c>
      <c r="E11" s="244" t="s">
        <v>1</v>
      </c>
      <c r="F11" s="244" t="s">
        <v>1</v>
      </c>
      <c r="G11" s="244" t="s">
        <v>0</v>
      </c>
      <c r="H11" s="244">
        <f>+Ob.1!H24</f>
        <v>187535.84485236276</v>
      </c>
    </row>
    <row r="12" spans="1:16" s="7" customFormat="1">
      <c r="A12" s="252"/>
      <c r="B12" s="252"/>
      <c r="C12" s="254"/>
      <c r="D12" s="245"/>
      <c r="E12" s="245"/>
      <c r="F12" s="245"/>
      <c r="G12" s="245"/>
      <c r="H12" s="245"/>
    </row>
    <row r="13" spans="1:16" s="19" customFormat="1" ht="18" customHeight="1">
      <c r="A13" s="1"/>
      <c r="B13" s="1"/>
      <c r="C13" s="17" t="s">
        <v>56</v>
      </c>
      <c r="D13" s="104">
        <f>SUM(D11:D12)</f>
        <v>187535.84485236276</v>
      </c>
      <c r="E13" s="104">
        <f>SUM(E11:E12)</f>
        <v>0</v>
      </c>
      <c r="F13" s="104">
        <f>SUM(F11:F12)</f>
        <v>0</v>
      </c>
      <c r="G13" s="104">
        <f>SUM(G11:G12)</f>
        <v>0</v>
      </c>
      <c r="H13" s="104">
        <f>SUM(H11:H12)</f>
        <v>187535.84485236276</v>
      </c>
      <c r="I13" s="18"/>
    </row>
    <row r="14" spans="1:16" s="7" customFormat="1" ht="20.100000000000001" customHeight="1">
      <c r="A14" s="16"/>
      <c r="B14" s="248" t="s">
        <v>18</v>
      </c>
      <c r="C14" s="249"/>
      <c r="D14" s="249"/>
      <c r="E14" s="249"/>
      <c r="F14" s="249"/>
      <c r="G14" s="250"/>
      <c r="H14" s="16"/>
    </row>
    <row r="15" spans="1:16" s="7" customFormat="1" ht="18.75" customHeight="1">
      <c r="A15" s="251">
        <v>2</v>
      </c>
      <c r="B15" s="268">
        <f>3.6*0.5%</f>
        <v>1.8000000000000002E-2</v>
      </c>
      <c r="C15" s="253" t="s">
        <v>19</v>
      </c>
      <c r="D15" s="244">
        <f>D13*B15</f>
        <v>3375.6452073425303</v>
      </c>
      <c r="E15" s="244">
        <f>E13*1.5/100</f>
        <v>0</v>
      </c>
      <c r="F15" s="244" t="s">
        <v>0</v>
      </c>
      <c r="G15" s="244" t="s">
        <v>0</v>
      </c>
      <c r="H15" s="244">
        <f>SUM(D15:G15)</f>
        <v>3375.6452073425303</v>
      </c>
    </row>
    <row r="16" spans="1:16" ht="18.75" customHeight="1">
      <c r="A16" s="252"/>
      <c r="B16" s="269"/>
      <c r="C16" s="254"/>
      <c r="D16" s="245"/>
      <c r="E16" s="245"/>
      <c r="F16" s="245"/>
      <c r="G16" s="245"/>
      <c r="H16" s="245"/>
    </row>
    <row r="17" spans="1:8" s="19" customFormat="1" ht="19.899999999999999" customHeight="1">
      <c r="A17" s="1"/>
      <c r="B17" s="1"/>
      <c r="C17" s="17" t="s">
        <v>20</v>
      </c>
      <c r="D17" s="104">
        <f>SUM(D15)</f>
        <v>3375.6452073425303</v>
      </c>
      <c r="E17" s="104">
        <f>SUM(E15)</f>
        <v>0</v>
      </c>
      <c r="F17" s="104">
        <f>SUM(F15)</f>
        <v>0</v>
      </c>
      <c r="G17" s="104">
        <f>SUM(G15)</f>
        <v>0</v>
      </c>
      <c r="H17" s="104">
        <f>SUM(H15)</f>
        <v>3375.6452073425303</v>
      </c>
    </row>
    <row r="18" spans="1:8" s="19" customFormat="1" ht="19.899999999999999" customHeight="1">
      <c r="A18" s="1"/>
      <c r="B18" s="1"/>
      <c r="C18" s="17" t="s">
        <v>57</v>
      </c>
      <c r="D18" s="104">
        <f>D17+D13</f>
        <v>190911.49005970528</v>
      </c>
      <c r="E18" s="104">
        <f>E17+E13</f>
        <v>0</v>
      </c>
      <c r="F18" s="104">
        <f>F17+F13</f>
        <v>0</v>
      </c>
      <c r="G18" s="104">
        <f>G17+G13</f>
        <v>0</v>
      </c>
      <c r="H18" s="104">
        <f>H17+H13</f>
        <v>190911.49005970528</v>
      </c>
    </row>
    <row r="19" spans="1:8" s="7" customFormat="1" ht="18" customHeight="1">
      <c r="A19" s="16"/>
      <c r="B19" s="248" t="s">
        <v>21</v>
      </c>
      <c r="C19" s="249"/>
      <c r="D19" s="249"/>
      <c r="E19" s="249"/>
      <c r="F19" s="249"/>
      <c r="G19" s="250"/>
      <c r="H19" s="16"/>
    </row>
    <row r="20" spans="1:8" s="7" customFormat="1" ht="13.5" customHeight="1">
      <c r="A20" s="251">
        <v>3</v>
      </c>
      <c r="B20" s="260">
        <f>1.4*0.5%</f>
        <v>6.9999999999999993E-3</v>
      </c>
      <c r="C20" s="253" t="s">
        <v>22</v>
      </c>
      <c r="D20" s="244">
        <f>D18*B20</f>
        <v>1336.3804304179369</v>
      </c>
      <c r="E20" s="244">
        <f>E18*1.6/100</f>
        <v>0</v>
      </c>
      <c r="F20" s="244"/>
      <c r="G20" s="244"/>
      <c r="H20" s="244">
        <f>SUM(D20:G21)</f>
        <v>1336.3804304179369</v>
      </c>
    </row>
    <row r="21" spans="1:8" ht="13.5" customHeight="1">
      <c r="A21" s="252"/>
      <c r="B21" s="261"/>
      <c r="C21" s="254"/>
      <c r="D21" s="245"/>
      <c r="E21" s="245"/>
      <c r="F21" s="245"/>
      <c r="G21" s="245"/>
      <c r="H21" s="245"/>
    </row>
    <row r="22" spans="1:8" s="20" customFormat="1" ht="41.25" customHeight="1">
      <c r="A22" s="266">
        <v>4</v>
      </c>
      <c r="B22" s="262">
        <v>1.5E-3</v>
      </c>
      <c r="C22" s="264" t="s">
        <v>149</v>
      </c>
      <c r="D22" s="246">
        <v>0</v>
      </c>
      <c r="E22" s="246">
        <f>E18*0.15/100</f>
        <v>0</v>
      </c>
      <c r="F22" s="246"/>
      <c r="G22" s="246">
        <f>D18*B22</f>
        <v>286.36723508955794</v>
      </c>
      <c r="H22" s="246">
        <f>SUM(D22:G23)</f>
        <v>286.36723508955794</v>
      </c>
    </row>
    <row r="23" spans="1:8" s="21" customFormat="1" ht="41.25" customHeight="1">
      <c r="A23" s="267"/>
      <c r="B23" s="263"/>
      <c r="C23" s="265"/>
      <c r="D23" s="247"/>
      <c r="E23" s="247"/>
      <c r="F23" s="247"/>
      <c r="G23" s="247"/>
      <c r="H23" s="247"/>
    </row>
    <row r="24" spans="1:8" s="19" customFormat="1" ht="19.899999999999999" customHeight="1">
      <c r="A24" s="1"/>
      <c r="B24" s="1"/>
      <c r="C24" s="17" t="s">
        <v>23</v>
      </c>
      <c r="D24" s="104">
        <f>SUM(D20:D23)</f>
        <v>1336.3804304179369</v>
      </c>
      <c r="E24" s="104">
        <f>SUM(E20:E23)</f>
        <v>0</v>
      </c>
      <c r="F24" s="104">
        <f>SUM(F20:F23)</f>
        <v>0</v>
      </c>
      <c r="G24" s="104">
        <f>SUM(G20:G23)</f>
        <v>286.36723508955794</v>
      </c>
      <c r="H24" s="104">
        <f>SUM(H20:H23)</f>
        <v>1622.7476655074947</v>
      </c>
    </row>
    <row r="25" spans="1:8" s="19" customFormat="1" ht="19.899999999999999" customHeight="1">
      <c r="A25" s="1"/>
      <c r="B25" s="1"/>
      <c r="C25" s="17" t="s">
        <v>24</v>
      </c>
      <c r="D25" s="104">
        <f>D24+D18</f>
        <v>192247.87049012323</v>
      </c>
      <c r="E25" s="104">
        <f>E24+E18</f>
        <v>0</v>
      </c>
      <c r="F25" s="104">
        <f>F24+F18</f>
        <v>0</v>
      </c>
      <c r="G25" s="104">
        <f>G24+G18</f>
        <v>286.36723508955794</v>
      </c>
      <c r="H25" s="104">
        <f>H24+H18</f>
        <v>192534.23772521276</v>
      </c>
    </row>
    <row r="26" spans="1:8" s="7" customFormat="1" ht="19.899999999999999" customHeight="1">
      <c r="A26" s="15"/>
      <c r="B26" s="255" t="s">
        <v>59</v>
      </c>
      <c r="C26" s="255"/>
      <c r="D26" s="255"/>
      <c r="E26" s="255"/>
      <c r="F26" s="255"/>
      <c r="G26" s="255"/>
      <c r="H26" s="15"/>
    </row>
    <row r="27" spans="1:8" s="7" customFormat="1" ht="15.75" customHeight="1">
      <c r="A27" s="251">
        <v>6</v>
      </c>
      <c r="B27" s="260">
        <v>1.4999999999999999E-2</v>
      </c>
      <c r="C27" s="253" t="s">
        <v>25</v>
      </c>
      <c r="D27" s="244"/>
      <c r="E27" s="244"/>
      <c r="F27" s="244"/>
      <c r="G27" s="244">
        <f>H27</f>
        <v>2883.7180573518481</v>
      </c>
      <c r="H27" s="244">
        <f>D25*B27</f>
        <v>2883.7180573518481</v>
      </c>
    </row>
    <row r="28" spans="1:8" ht="15.75" customHeight="1">
      <c r="A28" s="252"/>
      <c r="B28" s="261"/>
      <c r="C28" s="254"/>
      <c r="D28" s="245"/>
      <c r="E28" s="245"/>
      <c r="F28" s="245"/>
      <c r="G28" s="245"/>
      <c r="H28" s="245"/>
    </row>
    <row r="29" spans="1:8" s="7" customFormat="1" ht="15.75" customHeight="1">
      <c r="A29" s="251">
        <v>7</v>
      </c>
      <c r="B29" s="260">
        <v>6.0000000000000001E-3</v>
      </c>
      <c r="C29" s="253" t="s">
        <v>58</v>
      </c>
      <c r="D29" s="244"/>
      <c r="E29" s="244"/>
      <c r="F29" s="244"/>
      <c r="G29" s="244">
        <f>H29</f>
        <v>1153.4872229407395</v>
      </c>
      <c r="H29" s="244">
        <f>D25*B29</f>
        <v>1153.4872229407395</v>
      </c>
    </row>
    <row r="30" spans="1:8" ht="15.75" customHeight="1">
      <c r="A30" s="252"/>
      <c r="B30" s="261"/>
      <c r="C30" s="254"/>
      <c r="D30" s="245"/>
      <c r="E30" s="245"/>
      <c r="F30" s="245"/>
      <c r="G30" s="245"/>
      <c r="H30" s="245"/>
    </row>
    <row r="31" spans="1:8" s="19" customFormat="1" ht="22.5" customHeight="1">
      <c r="A31" s="1"/>
      <c r="B31" s="1"/>
      <c r="C31" s="17" t="s">
        <v>26</v>
      </c>
      <c r="D31" s="104">
        <f>SUM(D27:D28)</f>
        <v>0</v>
      </c>
      <c r="E31" s="104">
        <f>SUM(E27:E28)</f>
        <v>0</v>
      </c>
      <c r="F31" s="104">
        <f>SUM(F27:F28)</f>
        <v>0</v>
      </c>
      <c r="G31" s="104">
        <f>SUM(G27:G30)</f>
        <v>4037.2052802925873</v>
      </c>
      <c r="H31" s="104">
        <f>SUM(H27:H30)</f>
        <v>4037.2052802925873</v>
      </c>
    </row>
    <row r="32" spans="1:8" s="19" customFormat="1" ht="22.5" customHeight="1">
      <c r="A32" s="1"/>
      <c r="B32" s="1"/>
      <c r="C32" s="17" t="s">
        <v>27</v>
      </c>
      <c r="D32" s="104">
        <f>D31+D25</f>
        <v>192247.87049012323</v>
      </c>
      <c r="E32" s="104">
        <f>E31+E25</f>
        <v>0</v>
      </c>
      <c r="F32" s="104">
        <f>F31+F25</f>
        <v>0</v>
      </c>
      <c r="G32" s="104">
        <f>G31+G25</f>
        <v>4323.572515382145</v>
      </c>
      <c r="H32" s="104">
        <f>H31+H25</f>
        <v>196571.44300550534</v>
      </c>
    </row>
    <row r="33" spans="1:10" s="7" customFormat="1" ht="29.25" customHeight="1">
      <c r="A33" s="16"/>
      <c r="B33" s="248" t="s">
        <v>28</v>
      </c>
      <c r="C33" s="249"/>
      <c r="D33" s="249"/>
      <c r="E33" s="249"/>
      <c r="F33" s="249"/>
      <c r="G33" s="250"/>
      <c r="H33" s="16"/>
    </row>
    <row r="34" spans="1:10" s="7" customFormat="1" ht="20.25" customHeight="1">
      <c r="A34" s="251">
        <v>8</v>
      </c>
      <c r="B34" s="257">
        <v>0.06</v>
      </c>
      <c r="C34" s="253" t="s">
        <v>29</v>
      </c>
      <c r="D34" s="244">
        <f>D32*B34</f>
        <v>11534.872229407392</v>
      </c>
      <c r="E34" s="244">
        <f>E32*0.03</f>
        <v>0</v>
      </c>
      <c r="F34" s="244">
        <f>F32*0.03</f>
        <v>0</v>
      </c>
      <c r="G34" s="244">
        <f>G32*B34</f>
        <v>259.41435092292869</v>
      </c>
      <c r="H34" s="244">
        <f>H32*B34</f>
        <v>11794.286580330319</v>
      </c>
    </row>
    <row r="35" spans="1:10" ht="20.25" customHeight="1">
      <c r="A35" s="252"/>
      <c r="B35" s="258"/>
      <c r="C35" s="254"/>
      <c r="D35" s="245"/>
      <c r="E35" s="245"/>
      <c r="F35" s="245"/>
      <c r="G35" s="245"/>
      <c r="H35" s="245"/>
      <c r="I35" s="7"/>
    </row>
    <row r="36" spans="1:10" s="25" customFormat="1" ht="30" customHeight="1">
      <c r="A36" s="23"/>
      <c r="B36" s="23"/>
      <c r="C36" s="22" t="s">
        <v>30</v>
      </c>
      <c r="D36" s="27">
        <f>D32+D34</f>
        <v>203782.74271953062</v>
      </c>
      <c r="E36" s="27">
        <f>E32+E34</f>
        <v>0</v>
      </c>
      <c r="F36" s="27">
        <f>F32+F34</f>
        <v>0</v>
      </c>
      <c r="G36" s="27">
        <f>G32+G34</f>
        <v>4582.9868663050738</v>
      </c>
      <c r="H36" s="27">
        <f>H32+H34</f>
        <v>208365.72958583565</v>
      </c>
    </row>
    <row r="37" spans="1:10" s="25" customFormat="1" ht="30.75" customHeight="1">
      <c r="A37" s="26">
        <v>9</v>
      </c>
      <c r="B37" s="23"/>
      <c r="C37" s="22" t="s">
        <v>31</v>
      </c>
      <c r="D37" s="27">
        <f>D36*0.2</f>
        <v>40756.54854390613</v>
      </c>
      <c r="E37" s="27">
        <f>E36*0.2</f>
        <v>0</v>
      </c>
      <c r="F37" s="27">
        <f>F36*0.2</f>
        <v>0</v>
      </c>
      <c r="G37" s="27">
        <f>G36*0.2</f>
        <v>916.59737326101481</v>
      </c>
      <c r="H37" s="27">
        <f>H36*0.2</f>
        <v>41673.14591716713</v>
      </c>
    </row>
    <row r="38" spans="1:10" s="25" customFormat="1" ht="27.75" customHeight="1">
      <c r="A38" s="26"/>
      <c r="B38" s="23"/>
      <c r="C38" s="22" t="s">
        <v>32</v>
      </c>
      <c r="D38" s="27">
        <f>D36+D37</f>
        <v>244539.29126343675</v>
      </c>
      <c r="E38" s="27">
        <f>E36+E37</f>
        <v>0</v>
      </c>
      <c r="F38" s="27">
        <f>F36+F37</f>
        <v>0</v>
      </c>
      <c r="G38" s="27">
        <f>G36+G37</f>
        <v>5499.5842395660884</v>
      </c>
      <c r="H38" s="27">
        <f>H36+H37</f>
        <v>250038.87550300278</v>
      </c>
      <c r="I38" s="28"/>
      <c r="J38" s="145"/>
    </row>
    <row r="39" spans="1:10" s="25" customFormat="1" ht="30" customHeight="1">
      <c r="A39" s="23"/>
      <c r="B39" s="23"/>
      <c r="C39" s="22" t="s">
        <v>33</v>
      </c>
      <c r="D39" s="29"/>
      <c r="E39" s="29"/>
      <c r="F39" s="30"/>
      <c r="G39" s="30"/>
      <c r="H39" s="24">
        <f>H17*15/100*1.2</f>
        <v>607.6161373216554</v>
      </c>
      <c r="J39" s="25">
        <f>+H39/H38*1.0085+1</f>
        <v>1.002450742402581</v>
      </c>
    </row>
    <row r="40" spans="1:10" s="25" customFormat="1" ht="15" customHeight="1">
      <c r="A40" s="31"/>
      <c r="B40" s="31"/>
      <c r="C40" s="32"/>
      <c r="D40" s="33"/>
      <c r="E40" s="259"/>
      <c r="F40" s="259"/>
      <c r="G40" s="34"/>
      <c r="H40" s="33"/>
    </row>
    <row r="41" spans="1:10" s="25" customFormat="1" ht="39.75" customHeight="1">
      <c r="A41" s="31"/>
      <c r="B41" s="31"/>
      <c r="C41" s="32" t="s">
        <v>69</v>
      </c>
      <c r="D41" s="33"/>
      <c r="E41" s="256" t="s">
        <v>70</v>
      </c>
      <c r="F41" s="256"/>
      <c r="G41" s="31"/>
      <c r="H41" s="31"/>
    </row>
    <row r="42" spans="1:10">
      <c r="C42" s="35"/>
    </row>
    <row r="43" spans="1:10">
      <c r="C43" s="35"/>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sheetData>
  <mergeCells count="72">
    <mergeCell ref="A29:A30"/>
    <mergeCell ref="B29:B30"/>
    <mergeCell ref="C29:C30"/>
    <mergeCell ref="D29:D30"/>
    <mergeCell ref="E29:E30"/>
    <mergeCell ref="F29:F30"/>
    <mergeCell ref="A1:H1"/>
    <mergeCell ref="A2:H2"/>
    <mergeCell ref="A3:H3"/>
    <mergeCell ref="H7:H8"/>
    <mergeCell ref="H11:H12"/>
    <mergeCell ref="A7:A8"/>
    <mergeCell ref="C7:C8"/>
    <mergeCell ref="D7:G7"/>
    <mergeCell ref="C5:F5"/>
    <mergeCell ref="E11:E12"/>
    <mergeCell ref="A15:A16"/>
    <mergeCell ref="B15:B16"/>
    <mergeCell ref="C15:C16"/>
    <mergeCell ref="D15:D16"/>
    <mergeCell ref="B10:G10"/>
    <mergeCell ref="B14:G14"/>
    <mergeCell ref="G15:G16"/>
    <mergeCell ref="F11:F12"/>
    <mergeCell ref="G11:G12"/>
    <mergeCell ref="A11:A12"/>
    <mergeCell ref="A20:A21"/>
    <mergeCell ref="B20:B21"/>
    <mergeCell ref="C20:C21"/>
    <mergeCell ref="D20:D21"/>
    <mergeCell ref="A27:A28"/>
    <mergeCell ref="B27:B28"/>
    <mergeCell ref="C27:C28"/>
    <mergeCell ref="B22:B23"/>
    <mergeCell ref="C22:C23"/>
    <mergeCell ref="A22:A23"/>
    <mergeCell ref="A34:A35"/>
    <mergeCell ref="B34:B35"/>
    <mergeCell ref="C34:C35"/>
    <mergeCell ref="D34:D35"/>
    <mergeCell ref="E34:E35"/>
    <mergeCell ref="E40:F40"/>
    <mergeCell ref="H20:H21"/>
    <mergeCell ref="H22:H23"/>
    <mergeCell ref="E41:F41"/>
    <mergeCell ref="B33:G33"/>
    <mergeCell ref="D27:D28"/>
    <mergeCell ref="E27:E28"/>
    <mergeCell ref="G29:G30"/>
    <mergeCell ref="H29:H30"/>
    <mergeCell ref="H34:H35"/>
    <mergeCell ref="G34:G35"/>
    <mergeCell ref="H27:H28"/>
    <mergeCell ref="B26:G26"/>
    <mergeCell ref="F34:F35"/>
    <mergeCell ref="H15:H16"/>
    <mergeCell ref="F27:F28"/>
    <mergeCell ref="G27:G28"/>
    <mergeCell ref="F20:F21"/>
    <mergeCell ref="G22:G23"/>
    <mergeCell ref="E22:E23"/>
    <mergeCell ref="F22:F23"/>
    <mergeCell ref="B7:B8"/>
    <mergeCell ref="E20:E21"/>
    <mergeCell ref="D22:D23"/>
    <mergeCell ref="E15:E16"/>
    <mergeCell ref="F15:F16"/>
    <mergeCell ref="B19:G19"/>
    <mergeCell ref="G20:G21"/>
    <mergeCell ref="B11:B12"/>
    <mergeCell ref="C11:C12"/>
    <mergeCell ref="D11:D12"/>
  </mergeCells>
  <phoneticPr fontId="0" type="noConversion"/>
  <printOptions horizontalCentered="1"/>
  <pageMargins left="0.39370078740157483" right="0.19685039370078741" top="0.34" bottom="0.37" header="0.1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sheetPr>
    <tabColor rgb="FFC00000"/>
  </sheetPr>
  <dimension ref="A1:P74"/>
  <sheetViews>
    <sheetView view="pageBreakPreview" zoomScale="85" zoomScaleNormal="75" zoomScaleSheetLayoutView="85" workbookViewId="0">
      <selection activeCell="G26" sqref="G26"/>
    </sheetView>
  </sheetViews>
  <sheetFormatPr defaultRowHeight="17.25"/>
  <cols>
    <col min="1" max="1" width="4.42578125" style="109" customWidth="1"/>
    <col min="2" max="2" width="16.85546875" style="109" customWidth="1"/>
    <col min="3" max="3" width="53.42578125" style="109" customWidth="1"/>
    <col min="4" max="4" width="21.42578125" style="109" customWidth="1"/>
    <col min="5" max="5" width="18.28515625" style="109" customWidth="1"/>
    <col min="6" max="6" width="19" style="109" customWidth="1"/>
    <col min="7" max="7" width="15.7109375" style="109" customWidth="1"/>
    <col min="8" max="8" width="17" style="128" customWidth="1"/>
    <col min="9" max="9" width="8.42578125" style="109" hidden="1" customWidth="1"/>
    <col min="10" max="10" width="9.140625" style="109" hidden="1" customWidth="1"/>
    <col min="11" max="12" width="0" style="109" hidden="1" customWidth="1"/>
    <col min="13" max="14" width="9.140625" style="109"/>
    <col min="15" max="15" width="12.140625" style="109" customWidth="1"/>
    <col min="16" max="16" width="0" style="109" hidden="1" customWidth="1"/>
    <col min="17" max="16384" width="9.140625" style="109"/>
  </cols>
  <sheetData>
    <row r="1" spans="1:16" s="105" customFormat="1" ht="24.75" customHeight="1">
      <c r="A1" s="285" t="s">
        <v>242</v>
      </c>
      <c r="B1" s="286"/>
      <c r="C1" s="286"/>
      <c r="D1" s="286"/>
      <c r="E1" s="286"/>
      <c r="F1" s="286"/>
      <c r="G1" s="286"/>
      <c r="H1" s="286"/>
    </row>
    <row r="2" spans="1:16" s="108" customFormat="1" ht="27" customHeight="1">
      <c r="A2" s="271" t="s">
        <v>249</v>
      </c>
      <c r="B2" s="271"/>
      <c r="C2" s="271"/>
      <c r="D2" s="271"/>
      <c r="E2" s="271"/>
      <c r="F2" s="271"/>
      <c r="G2" s="271"/>
      <c r="H2" s="271"/>
      <c r="I2" s="107"/>
      <c r="J2" s="107"/>
      <c r="K2" s="107"/>
      <c r="L2" s="107"/>
      <c r="M2" s="107"/>
      <c r="N2" s="107"/>
      <c r="O2" s="107"/>
      <c r="P2" s="107"/>
    </row>
    <row r="3" spans="1:16" s="108" customFormat="1" ht="19.5" customHeight="1">
      <c r="A3" s="106"/>
      <c r="B3" s="106"/>
      <c r="C3" s="287" t="s">
        <v>250</v>
      </c>
      <c r="D3" s="287"/>
      <c r="E3" s="287"/>
      <c r="F3" s="287"/>
      <c r="G3" s="106"/>
      <c r="H3" s="106"/>
      <c r="I3" s="133">
        <v>2.0484200000000001</v>
      </c>
      <c r="J3" s="133">
        <v>3.0853000000000002</v>
      </c>
      <c r="K3" s="132">
        <v>1.05</v>
      </c>
      <c r="L3" s="132">
        <v>1.165</v>
      </c>
      <c r="M3" s="107"/>
      <c r="N3" s="107"/>
      <c r="O3" s="107"/>
      <c r="P3" s="107"/>
    </row>
    <row r="4" spans="1:16" ht="31.5" customHeight="1">
      <c r="A4" s="288" t="s">
        <v>180</v>
      </c>
      <c r="B4" s="288"/>
      <c r="C4" s="288"/>
      <c r="D4" s="288" t="s">
        <v>98</v>
      </c>
      <c r="E4" s="288"/>
      <c r="F4" s="144">
        <f>H24</f>
        <v>187535.84485236276</v>
      </c>
      <c r="G4" s="288" t="s">
        <v>5</v>
      </c>
      <c r="H4" s="288"/>
    </row>
    <row r="5" spans="1:16" s="110" customFormat="1" ht="17.25" customHeight="1">
      <c r="A5" s="242" t="s">
        <v>7</v>
      </c>
      <c r="B5" s="242" t="s">
        <v>14</v>
      </c>
      <c r="C5" s="242" t="s">
        <v>8</v>
      </c>
      <c r="D5" s="273" t="s">
        <v>9</v>
      </c>
      <c r="E5" s="274"/>
      <c r="F5" s="274"/>
      <c r="G5" s="275"/>
      <c r="H5" s="242" t="s">
        <v>15</v>
      </c>
    </row>
    <row r="6" spans="1:16" s="110" customFormat="1" ht="84.95" customHeight="1">
      <c r="A6" s="243"/>
      <c r="B6" s="243"/>
      <c r="C6" s="243"/>
      <c r="D6" s="1" t="s">
        <v>10</v>
      </c>
      <c r="E6" s="1" t="s">
        <v>11</v>
      </c>
      <c r="F6" s="1" t="s">
        <v>12</v>
      </c>
      <c r="G6" s="1" t="s">
        <v>13</v>
      </c>
      <c r="H6" s="243"/>
    </row>
    <row r="7" spans="1:16" s="110" customFormat="1">
      <c r="A7" s="111">
        <v>1</v>
      </c>
      <c r="B7" s="111">
        <v>2</v>
      </c>
      <c r="C7" s="111">
        <v>3</v>
      </c>
      <c r="D7" s="111">
        <v>4</v>
      </c>
      <c r="E7" s="111">
        <v>5</v>
      </c>
      <c r="F7" s="111">
        <v>6</v>
      </c>
      <c r="G7" s="111">
        <v>7</v>
      </c>
      <c r="H7" s="111">
        <v>8</v>
      </c>
    </row>
    <row r="8" spans="1:16" s="112" customFormat="1" ht="21.75" customHeight="1">
      <c r="A8" s="279">
        <v>1</v>
      </c>
      <c r="B8" s="281" t="s">
        <v>99</v>
      </c>
      <c r="C8" s="283" t="s">
        <v>167</v>
      </c>
      <c r="D8" s="277">
        <f>+H8</f>
        <v>16485.656858773073</v>
      </c>
      <c r="E8" s="277" t="s">
        <v>0</v>
      </c>
      <c r="F8" s="277" t="s">
        <v>100</v>
      </c>
      <c r="G8" s="277" t="s">
        <v>0</v>
      </c>
      <c r="H8" s="277">
        <f>+'1-1'!P94</f>
        <v>16485.656858773073</v>
      </c>
    </row>
    <row r="9" spans="1:16" s="113" customFormat="1" ht="21.75" customHeight="1">
      <c r="A9" s="280"/>
      <c r="B9" s="282"/>
      <c r="C9" s="284"/>
      <c r="D9" s="278"/>
      <c r="E9" s="278"/>
      <c r="F9" s="278"/>
      <c r="G9" s="278"/>
      <c r="H9" s="278"/>
    </row>
    <row r="10" spans="1:16" s="112" customFormat="1" ht="21.75" customHeight="1">
      <c r="A10" s="279">
        <v>2</v>
      </c>
      <c r="B10" s="281" t="s">
        <v>101</v>
      </c>
      <c r="C10" s="283" t="s">
        <v>86</v>
      </c>
      <c r="D10" s="277">
        <f>+H10-F10</f>
        <v>68563.593524540411</v>
      </c>
      <c r="E10" s="277" t="s">
        <v>0</v>
      </c>
      <c r="F10" s="277"/>
      <c r="G10" s="277" t="s">
        <v>0</v>
      </c>
      <c r="H10" s="277">
        <f>+'1-2'!P37</f>
        <v>68563.593524540411</v>
      </c>
    </row>
    <row r="11" spans="1:16" s="113" customFormat="1" ht="21.75" customHeight="1">
      <c r="A11" s="280"/>
      <c r="B11" s="282"/>
      <c r="C11" s="284"/>
      <c r="D11" s="278"/>
      <c r="E11" s="278"/>
      <c r="F11" s="278"/>
      <c r="G11" s="278"/>
      <c r="H11" s="278"/>
    </row>
    <row r="12" spans="1:16" s="113" customFormat="1" ht="21.75" customHeight="1">
      <c r="A12" s="279">
        <v>3</v>
      </c>
      <c r="B12" s="281" t="s">
        <v>102</v>
      </c>
      <c r="C12" s="283" t="s">
        <v>116</v>
      </c>
      <c r="D12" s="277">
        <f>+H12-F12</f>
        <v>24215.405179891852</v>
      </c>
      <c r="E12" s="277" t="s">
        <v>0</v>
      </c>
      <c r="F12" s="277"/>
      <c r="G12" s="277" t="s">
        <v>0</v>
      </c>
      <c r="H12" s="277">
        <f>+'1-3'!P59</f>
        <v>24215.405179891852</v>
      </c>
    </row>
    <row r="13" spans="1:16" s="113" customFormat="1" ht="21.75" customHeight="1">
      <c r="A13" s="280"/>
      <c r="B13" s="282"/>
      <c r="C13" s="284"/>
      <c r="D13" s="278"/>
      <c r="E13" s="278"/>
      <c r="F13" s="278"/>
      <c r="G13" s="278"/>
      <c r="H13" s="278"/>
    </row>
    <row r="14" spans="1:16" s="113" customFormat="1" ht="21.75" customHeight="1">
      <c r="A14" s="279">
        <v>4</v>
      </c>
      <c r="B14" s="281" t="s">
        <v>103</v>
      </c>
      <c r="C14" s="283" t="s">
        <v>89</v>
      </c>
      <c r="D14" s="277">
        <f>+H14-F14</f>
        <v>60727.342408231008</v>
      </c>
      <c r="E14" s="277" t="s">
        <v>0</v>
      </c>
      <c r="F14" s="277"/>
      <c r="G14" s="277" t="s">
        <v>0</v>
      </c>
      <c r="H14" s="277">
        <f>+'1-4'!P62</f>
        <v>60727.342408231008</v>
      </c>
    </row>
    <row r="15" spans="1:16" s="113" customFormat="1" ht="21.75" customHeight="1">
      <c r="A15" s="280"/>
      <c r="B15" s="282"/>
      <c r="C15" s="284"/>
      <c r="D15" s="278"/>
      <c r="E15" s="278"/>
      <c r="F15" s="278"/>
      <c r="G15" s="278"/>
      <c r="H15" s="278"/>
    </row>
    <row r="16" spans="1:16" s="113" customFormat="1" ht="21.75" customHeight="1">
      <c r="A16" s="279">
        <v>5</v>
      </c>
      <c r="B16" s="281" t="s">
        <v>104</v>
      </c>
      <c r="C16" s="283" t="s">
        <v>166</v>
      </c>
      <c r="D16" s="277">
        <f>+H16</f>
        <v>6889.0971705336488</v>
      </c>
      <c r="E16" s="277" t="s">
        <v>0</v>
      </c>
      <c r="F16" s="277" t="s">
        <v>100</v>
      </c>
      <c r="G16" s="277" t="s">
        <v>0</v>
      </c>
      <c r="H16" s="277">
        <f>+'1-5'!P36</f>
        <v>6889.0971705336488</v>
      </c>
    </row>
    <row r="17" spans="1:16" s="113" customFormat="1" ht="21.75" customHeight="1">
      <c r="A17" s="280"/>
      <c r="B17" s="282"/>
      <c r="C17" s="284"/>
      <c r="D17" s="278"/>
      <c r="E17" s="278"/>
      <c r="F17" s="278"/>
      <c r="G17" s="278"/>
      <c r="H17" s="278"/>
    </row>
    <row r="18" spans="1:16" s="113" customFormat="1" ht="21.75" customHeight="1">
      <c r="A18" s="279">
        <v>6</v>
      </c>
      <c r="B18" s="281" t="s">
        <v>105</v>
      </c>
      <c r="C18" s="283" t="s">
        <v>91</v>
      </c>
      <c r="D18" s="277">
        <f>+H18</f>
        <v>3604.647140034569</v>
      </c>
      <c r="E18" s="277"/>
      <c r="F18" s="277"/>
      <c r="G18" s="277"/>
      <c r="H18" s="277">
        <f>+'1-6'!P30</f>
        <v>3604.647140034569</v>
      </c>
    </row>
    <row r="19" spans="1:16" s="113" customFormat="1" ht="21.75" customHeight="1">
      <c r="A19" s="280"/>
      <c r="B19" s="282"/>
      <c r="C19" s="284"/>
      <c r="D19" s="278"/>
      <c r="E19" s="278"/>
      <c r="F19" s="278"/>
      <c r="G19" s="278"/>
      <c r="H19" s="278"/>
    </row>
    <row r="20" spans="1:16" s="113" customFormat="1" ht="18" customHeight="1">
      <c r="A20" s="279">
        <v>7</v>
      </c>
      <c r="B20" s="281" t="s">
        <v>123</v>
      </c>
      <c r="C20" s="283" t="s">
        <v>203</v>
      </c>
      <c r="D20" s="277">
        <f>+H20</f>
        <v>5613.6664278853523</v>
      </c>
      <c r="E20" s="277" t="s">
        <v>0</v>
      </c>
      <c r="F20" s="277" t="s">
        <v>100</v>
      </c>
      <c r="G20" s="277" t="s">
        <v>0</v>
      </c>
      <c r="H20" s="277">
        <f>+'1-7'!P63</f>
        <v>5613.6664278853523</v>
      </c>
    </row>
    <row r="21" spans="1:16" s="113" customFormat="1" ht="18" customHeight="1">
      <c r="A21" s="280"/>
      <c r="B21" s="282"/>
      <c r="C21" s="284"/>
      <c r="D21" s="278"/>
      <c r="E21" s="278"/>
      <c r="F21" s="278"/>
      <c r="G21" s="278"/>
      <c r="H21" s="278"/>
    </row>
    <row r="22" spans="1:16" s="113" customFormat="1" ht="18" customHeight="1">
      <c r="A22" s="279">
        <v>8</v>
      </c>
      <c r="B22" s="281" t="s">
        <v>283</v>
      </c>
      <c r="C22" s="283" t="s">
        <v>270</v>
      </c>
      <c r="D22" s="277">
        <f>+H22</f>
        <v>1436.4361424728515</v>
      </c>
      <c r="E22" s="277" t="s">
        <v>0</v>
      </c>
      <c r="F22" s="277" t="s">
        <v>100</v>
      </c>
      <c r="G22" s="277" t="s">
        <v>0</v>
      </c>
      <c r="H22" s="277">
        <f>+'1-8'!P43</f>
        <v>1436.4361424728515</v>
      </c>
    </row>
    <row r="23" spans="1:16" s="113" customFormat="1" ht="18" customHeight="1">
      <c r="A23" s="280"/>
      <c r="B23" s="282"/>
      <c r="C23" s="284"/>
      <c r="D23" s="278"/>
      <c r="E23" s="278"/>
      <c r="F23" s="278"/>
      <c r="G23" s="278"/>
      <c r="H23" s="278"/>
    </row>
    <row r="24" spans="1:16" s="118" customFormat="1" ht="20.100000000000001" customHeight="1">
      <c r="A24" s="114"/>
      <c r="B24" s="114"/>
      <c r="C24" s="115" t="s">
        <v>34</v>
      </c>
      <c r="D24" s="116">
        <f>SUM(D8:D23)</f>
        <v>187535.84485236276</v>
      </c>
      <c r="E24" s="116">
        <f>SUM(E8:E23)</f>
        <v>0</v>
      </c>
      <c r="F24" s="116">
        <f>SUM(F8:F23)</f>
        <v>0</v>
      </c>
      <c r="G24" s="116">
        <f>SUM(G8:G23)</f>
        <v>0</v>
      </c>
      <c r="H24" s="116">
        <f>SUM(H8:H23)</f>
        <v>187535.84485236276</v>
      </c>
      <c r="I24" s="117"/>
    </row>
    <row r="25" spans="1:16" s="118" customFormat="1" ht="18.75" customHeight="1">
      <c r="A25" s="119"/>
      <c r="B25" s="119"/>
      <c r="C25" s="120"/>
      <c r="D25" s="119"/>
      <c r="E25" s="121"/>
      <c r="F25" s="122"/>
      <c r="G25" s="123"/>
      <c r="H25" s="124"/>
    </row>
    <row r="26" spans="1:16" s="118" customFormat="1" ht="18.75" customHeight="1">
      <c r="A26" s="119"/>
      <c r="B26" s="119"/>
      <c r="C26" s="120"/>
      <c r="D26" s="119"/>
      <c r="E26" s="121"/>
      <c r="F26" s="122"/>
      <c r="G26" s="123"/>
      <c r="H26" s="124"/>
    </row>
    <row r="27" spans="1:16" s="126" customFormat="1" ht="25.5" customHeight="1">
      <c r="A27" s="289" t="s">
        <v>106</v>
      </c>
      <c r="B27" s="289"/>
      <c r="C27" s="289"/>
      <c r="D27" s="289"/>
      <c r="E27" s="289"/>
      <c r="F27" s="289"/>
      <c r="G27" s="289"/>
      <c r="H27" s="289"/>
      <c r="I27" s="125"/>
      <c r="J27" s="125"/>
      <c r="K27" s="125"/>
      <c r="L27" s="125"/>
      <c r="M27" s="125"/>
      <c r="N27" s="125"/>
      <c r="O27" s="125"/>
      <c r="P27" s="125"/>
    </row>
    <row r="28" spans="1:16">
      <c r="C28" s="127"/>
    </row>
    <row r="29" spans="1:16">
      <c r="C29" s="127"/>
    </row>
    <row r="30" spans="1:16">
      <c r="C30" s="127"/>
    </row>
    <row r="31" spans="1:16">
      <c r="C31" s="127"/>
    </row>
    <row r="32" spans="1:16">
      <c r="C32" s="127"/>
    </row>
    <row r="33" spans="3:3">
      <c r="C33" s="127"/>
    </row>
    <row r="34" spans="3:3">
      <c r="C34" s="127"/>
    </row>
    <row r="35" spans="3:3">
      <c r="C35" s="127"/>
    </row>
    <row r="36" spans="3:3">
      <c r="C36" s="127"/>
    </row>
    <row r="37" spans="3:3">
      <c r="C37" s="127"/>
    </row>
    <row r="38" spans="3:3">
      <c r="C38" s="127"/>
    </row>
    <row r="39" spans="3:3">
      <c r="C39" s="127"/>
    </row>
    <row r="40" spans="3:3">
      <c r="C40" s="127"/>
    </row>
    <row r="41" spans="3:3">
      <c r="C41" s="127"/>
    </row>
    <row r="42" spans="3:3">
      <c r="C42" s="127"/>
    </row>
    <row r="43" spans="3:3">
      <c r="C43" s="127"/>
    </row>
    <row r="44" spans="3:3">
      <c r="C44" s="127"/>
    </row>
    <row r="45" spans="3:3">
      <c r="C45" s="127"/>
    </row>
    <row r="46" spans="3:3">
      <c r="C46" s="127"/>
    </row>
    <row r="47" spans="3:3">
      <c r="C47" s="127"/>
    </row>
    <row r="48" spans="3:3">
      <c r="C48" s="127"/>
    </row>
    <row r="49" spans="3:3">
      <c r="C49" s="127"/>
    </row>
    <row r="50" spans="3:3">
      <c r="C50" s="127"/>
    </row>
    <row r="51" spans="3:3">
      <c r="C51" s="127"/>
    </row>
    <row r="52" spans="3:3">
      <c r="C52" s="127"/>
    </row>
    <row r="53" spans="3:3">
      <c r="C53" s="127"/>
    </row>
    <row r="54" spans="3:3">
      <c r="C54" s="127"/>
    </row>
    <row r="55" spans="3:3">
      <c r="C55" s="127"/>
    </row>
    <row r="56" spans="3:3">
      <c r="C56" s="127"/>
    </row>
    <row r="57" spans="3:3">
      <c r="C57" s="127"/>
    </row>
    <row r="58" spans="3:3">
      <c r="C58" s="127"/>
    </row>
    <row r="59" spans="3:3">
      <c r="C59" s="127"/>
    </row>
    <row r="60" spans="3:3">
      <c r="C60" s="127"/>
    </row>
    <row r="61" spans="3:3">
      <c r="C61" s="127"/>
    </row>
    <row r="62" spans="3:3">
      <c r="C62" s="127"/>
    </row>
    <row r="63" spans="3:3">
      <c r="C63" s="127"/>
    </row>
    <row r="64" spans="3:3">
      <c r="C64" s="127"/>
    </row>
    <row r="65" spans="3:3">
      <c r="C65" s="127"/>
    </row>
    <row r="66" spans="3:3">
      <c r="C66" s="127"/>
    </row>
    <row r="67" spans="3:3">
      <c r="C67" s="127"/>
    </row>
    <row r="68" spans="3:3">
      <c r="C68" s="127"/>
    </row>
    <row r="69" spans="3:3">
      <c r="C69" s="127"/>
    </row>
    <row r="70" spans="3:3">
      <c r="C70" s="127"/>
    </row>
    <row r="71" spans="3:3">
      <c r="C71" s="127"/>
    </row>
    <row r="72" spans="3:3">
      <c r="C72" s="127"/>
    </row>
    <row r="73" spans="3:3">
      <c r="C73" s="127"/>
    </row>
    <row r="74" spans="3:3">
      <c r="C74" s="127"/>
    </row>
  </sheetData>
  <mergeCells count="76">
    <mergeCell ref="H20:H21"/>
    <mergeCell ref="A20:A21"/>
    <mergeCell ref="B20:B21"/>
    <mergeCell ref="D20:D21"/>
    <mergeCell ref="E20:E21"/>
    <mergeCell ref="F20:F21"/>
    <mergeCell ref="C20:C21"/>
    <mergeCell ref="C18:C19"/>
    <mergeCell ref="A27:H27"/>
    <mergeCell ref="A18:A19"/>
    <mergeCell ref="B18:B19"/>
    <mergeCell ref="D18:D19"/>
    <mergeCell ref="E18:E19"/>
    <mergeCell ref="F18:F19"/>
    <mergeCell ref="G18:G19"/>
    <mergeCell ref="H18:H19"/>
    <mergeCell ref="G20:G21"/>
    <mergeCell ref="G14:G15"/>
    <mergeCell ref="H14:H15"/>
    <mergeCell ref="A16:A17"/>
    <mergeCell ref="B16:B17"/>
    <mergeCell ref="C16:C17"/>
    <mergeCell ref="D16:D17"/>
    <mergeCell ref="E16:E17"/>
    <mergeCell ref="F16:F17"/>
    <mergeCell ref="G16:G17"/>
    <mergeCell ref="H16:H17"/>
    <mergeCell ref="A14:A15"/>
    <mergeCell ref="B14:B15"/>
    <mergeCell ref="C14:C15"/>
    <mergeCell ref="D14:D15"/>
    <mergeCell ref="E14:E15"/>
    <mergeCell ref="F14:F15"/>
    <mergeCell ref="H10:H11"/>
    <mergeCell ref="A12:A13"/>
    <mergeCell ref="B12:B13"/>
    <mergeCell ref="C12:C13"/>
    <mergeCell ref="D12:D13"/>
    <mergeCell ref="E12:E13"/>
    <mergeCell ref="F12:F13"/>
    <mergeCell ref="G12:G13"/>
    <mergeCell ref="H12:H13"/>
    <mergeCell ref="F8:F9"/>
    <mergeCell ref="G8:G9"/>
    <mergeCell ref="H8:H9"/>
    <mergeCell ref="A10:A11"/>
    <mergeCell ref="B10:B11"/>
    <mergeCell ref="C10:C11"/>
    <mergeCell ref="D10:D11"/>
    <mergeCell ref="E10:E11"/>
    <mergeCell ref="F10:F11"/>
    <mergeCell ref="G10:G11"/>
    <mergeCell ref="A5:A6"/>
    <mergeCell ref="B5:B6"/>
    <mergeCell ref="C5:C6"/>
    <mergeCell ref="D5:G5"/>
    <mergeCell ref="H5:H6"/>
    <mergeCell ref="A8:A9"/>
    <mergeCell ref="B8:B9"/>
    <mergeCell ref="C8:C9"/>
    <mergeCell ref="D8:D9"/>
    <mergeCell ref="E8:E9"/>
    <mergeCell ref="A1:H1"/>
    <mergeCell ref="A2:H2"/>
    <mergeCell ref="C3:F3"/>
    <mergeCell ref="A4:C4"/>
    <mergeCell ref="D4:E4"/>
    <mergeCell ref="G4:H4"/>
    <mergeCell ref="G22:G23"/>
    <mergeCell ref="H22:H23"/>
    <mergeCell ref="A22:A23"/>
    <mergeCell ref="B22:B23"/>
    <mergeCell ref="C22:C23"/>
    <mergeCell ref="D22:D23"/>
    <mergeCell ref="E22:E23"/>
    <mergeCell ref="F22:F23"/>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IP167"/>
  <sheetViews>
    <sheetView view="pageBreakPreview" zoomScale="80" zoomScaleNormal="76" zoomScaleSheetLayoutView="80" workbookViewId="0">
      <selection activeCell="O12" sqref="O12:O90"/>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1" t="s">
        <v>35</v>
      </c>
      <c r="B1" s="321"/>
      <c r="C1" s="321"/>
      <c r="D1" s="321"/>
      <c r="E1" s="321"/>
      <c r="F1" s="321"/>
      <c r="G1" s="321"/>
      <c r="H1" s="321"/>
      <c r="I1" s="321"/>
      <c r="J1" s="321"/>
      <c r="K1" s="321"/>
      <c r="L1" s="321"/>
      <c r="M1" s="321"/>
      <c r="N1" s="321"/>
      <c r="O1" s="321"/>
      <c r="P1" s="32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2" t="s">
        <v>249</v>
      </c>
      <c r="B3" s="322"/>
      <c r="C3" s="322"/>
      <c r="D3" s="322"/>
      <c r="E3" s="322"/>
      <c r="F3" s="322"/>
      <c r="G3" s="322"/>
      <c r="H3" s="322"/>
      <c r="I3" s="322"/>
      <c r="J3" s="322"/>
      <c r="K3" s="322"/>
      <c r="L3" s="322"/>
      <c r="M3" s="322"/>
      <c r="N3" s="322"/>
      <c r="O3" s="322"/>
      <c r="P3" s="322"/>
    </row>
    <row r="4" spans="1:250" s="51" customFormat="1" ht="33.75" customHeight="1">
      <c r="A4" s="322" t="s">
        <v>167</v>
      </c>
      <c r="B4" s="322"/>
      <c r="C4" s="322"/>
      <c r="D4" s="322"/>
      <c r="E4" s="322"/>
      <c r="F4" s="322"/>
      <c r="G4" s="322"/>
      <c r="H4" s="322"/>
      <c r="I4" s="322"/>
      <c r="J4" s="322"/>
      <c r="K4" s="322"/>
      <c r="L4" s="322"/>
      <c r="M4" s="322"/>
      <c r="N4" s="322"/>
      <c r="O4" s="322"/>
      <c r="P4" s="322"/>
    </row>
    <row r="5" spans="1:250" s="51" customFormat="1" ht="9" customHeight="1">
      <c r="C5" s="52"/>
    </row>
    <row r="6" spans="1:250" s="51" customFormat="1" ht="21.75" customHeight="1">
      <c r="A6" s="323" t="s">
        <v>177</v>
      </c>
      <c r="B6" s="323"/>
      <c r="C6" s="323"/>
      <c r="D6" s="292" t="s">
        <v>178</v>
      </c>
      <c r="E6" s="292"/>
      <c r="F6" s="292"/>
      <c r="J6" s="325" t="s">
        <v>36</v>
      </c>
      <c r="K6" s="325"/>
      <c r="L6" s="325"/>
      <c r="M6" s="326">
        <f>+P94</f>
        <v>16485.656858773073</v>
      </c>
      <c r="N6" s="326"/>
      <c r="O6" s="325" t="s">
        <v>5</v>
      </c>
      <c r="P6" s="325"/>
      <c r="Q6" s="54"/>
    </row>
    <row r="7" spans="1:250" s="51" customFormat="1" ht="21.75" customHeight="1">
      <c r="A7" s="324"/>
      <c r="B7" s="324"/>
      <c r="C7" s="324"/>
      <c r="D7" s="293" t="s">
        <v>179</v>
      </c>
      <c r="E7" s="293"/>
      <c r="F7" s="293"/>
      <c r="H7" s="327"/>
      <c r="I7" s="327"/>
      <c r="J7" s="327"/>
      <c r="K7" s="327"/>
      <c r="L7" s="327"/>
      <c r="M7" s="328"/>
      <c r="N7" s="328"/>
      <c r="O7" s="325"/>
      <c r="P7" s="325"/>
      <c r="Q7" s="54"/>
    </row>
    <row r="8" spans="1:250"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250"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40" t="s">
        <v>167</v>
      </c>
      <c r="D11" s="340"/>
      <c r="E11" s="34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1" customHeight="1">
      <c r="A12" s="301">
        <v>1</v>
      </c>
      <c r="B12" s="307" t="s">
        <v>107</v>
      </c>
      <c r="C12" s="309" t="s">
        <v>143</v>
      </c>
      <c r="D12" s="307" t="s">
        <v>74</v>
      </c>
      <c r="E12" s="311">
        <v>130</v>
      </c>
      <c r="F12" s="68">
        <f>8.27/1000</f>
        <v>8.2699999999999996E-3</v>
      </c>
      <c r="G12" s="68">
        <f>0.20332*լե</f>
        <v>0.21348600000000001</v>
      </c>
      <c r="H12" s="307" t="s">
        <v>2</v>
      </c>
      <c r="I12" s="307" t="s">
        <v>2</v>
      </c>
      <c r="J12" s="301" t="s">
        <v>2</v>
      </c>
      <c r="K12" s="301" t="s">
        <v>2</v>
      </c>
      <c r="L12" s="301" t="s">
        <v>2</v>
      </c>
      <c r="M12" s="301" t="s">
        <v>2</v>
      </c>
      <c r="N12" s="302">
        <f>F13+G13</f>
        <v>0.6756087892</v>
      </c>
      <c r="O12" s="302">
        <f>N12+N14</f>
        <v>0.67571363920000005</v>
      </c>
      <c r="P12" s="302">
        <f>E12*O12</f>
        <v>87.842773096000002</v>
      </c>
    </row>
    <row r="13" spans="1:250" s="69" customFormat="1" ht="21" customHeight="1">
      <c r="A13" s="301"/>
      <c r="B13" s="308"/>
      <c r="C13" s="310"/>
      <c r="D13" s="308"/>
      <c r="E13" s="312"/>
      <c r="F13" s="46">
        <f>F12*ա</f>
        <v>1.69404334E-2</v>
      </c>
      <c r="G13" s="46">
        <f>G12*մ</f>
        <v>0.65866835580000005</v>
      </c>
      <c r="H13" s="308"/>
      <c r="I13" s="308"/>
      <c r="J13" s="301"/>
      <c r="K13" s="301"/>
      <c r="L13" s="301"/>
      <c r="M13" s="301"/>
      <c r="N13" s="303"/>
      <c r="O13" s="304"/>
      <c r="P13" s="304"/>
    </row>
    <row r="14" spans="1:250" s="69" customFormat="1" ht="19.5">
      <c r="A14" s="91"/>
      <c r="B14" s="91"/>
      <c r="C14" s="95"/>
      <c r="D14" s="91"/>
      <c r="E14" s="96"/>
      <c r="F14" s="94"/>
      <c r="G14" s="94"/>
      <c r="H14" s="91" t="s">
        <v>140</v>
      </c>
      <c r="I14" s="91" t="s">
        <v>74</v>
      </c>
      <c r="J14" s="146">
        <f>0.06/1000</f>
        <v>5.9999999999999995E-5</v>
      </c>
      <c r="K14" s="91"/>
      <c r="L14" s="94">
        <v>1.5</v>
      </c>
      <c r="M14" s="147">
        <f>L14*J14*տ</f>
        <v>1.0485E-4</v>
      </c>
      <c r="N14" s="146">
        <f>M14</f>
        <v>1.0485E-4</v>
      </c>
      <c r="O14" s="303"/>
      <c r="P14" s="303"/>
    </row>
    <row r="15" spans="1:250" s="69" customFormat="1" ht="21" customHeight="1">
      <c r="A15" s="301">
        <v>2</v>
      </c>
      <c r="B15" s="318" t="s">
        <v>152</v>
      </c>
      <c r="C15" s="309" t="s">
        <v>168</v>
      </c>
      <c r="D15" s="307" t="s">
        <v>73</v>
      </c>
      <c r="E15" s="311">
        <v>286</v>
      </c>
      <c r="F15" s="68">
        <v>0</v>
      </c>
      <c r="G15" s="68">
        <f>0.75*լե</f>
        <v>0.78750000000000009</v>
      </c>
      <c r="H15" s="307" t="s">
        <v>2</v>
      </c>
      <c r="I15" s="307" t="s">
        <v>2</v>
      </c>
      <c r="J15" s="301" t="s">
        <v>2</v>
      </c>
      <c r="K15" s="301" t="s">
        <v>2</v>
      </c>
      <c r="L15" s="301" t="s">
        <v>2</v>
      </c>
      <c r="M15" s="301" t="s">
        <v>2</v>
      </c>
      <c r="N15" s="302">
        <f>F16+G16</f>
        <v>2.4296737500000005</v>
      </c>
      <c r="O15" s="302">
        <f>N15</f>
        <v>2.4296737500000005</v>
      </c>
      <c r="P15" s="305">
        <f>E15*O15</f>
        <v>694.88669250000009</v>
      </c>
    </row>
    <row r="16" spans="1:250" s="69" customFormat="1" ht="21" customHeight="1">
      <c r="A16" s="301"/>
      <c r="B16" s="319"/>
      <c r="C16" s="310"/>
      <c r="D16" s="308"/>
      <c r="E16" s="312"/>
      <c r="F16" s="46">
        <f>F15*ա</f>
        <v>0</v>
      </c>
      <c r="G16" s="46">
        <f>G15*մ</f>
        <v>2.4296737500000005</v>
      </c>
      <c r="H16" s="308"/>
      <c r="I16" s="308"/>
      <c r="J16" s="301"/>
      <c r="K16" s="301"/>
      <c r="L16" s="301"/>
      <c r="M16" s="301"/>
      <c r="N16" s="303"/>
      <c r="O16" s="304"/>
      <c r="P16" s="306"/>
    </row>
    <row r="17" spans="1:16" s="69" customFormat="1" ht="21" customHeight="1">
      <c r="A17" s="342">
        <v>3</v>
      </c>
      <c r="B17" s="307" t="s">
        <v>108</v>
      </c>
      <c r="C17" s="309" t="s">
        <v>109</v>
      </c>
      <c r="D17" s="307" t="s">
        <v>74</v>
      </c>
      <c r="E17" s="311">
        <f>+E12</f>
        <v>130</v>
      </c>
      <c r="F17" s="68">
        <f>1.74/1000</f>
        <v>1.74E-3</v>
      </c>
      <c r="G17" s="68">
        <f>13.35/1000*լե</f>
        <v>1.4017499999999999E-2</v>
      </c>
      <c r="H17" s="307" t="s">
        <v>2</v>
      </c>
      <c r="I17" s="307" t="s">
        <v>2</v>
      </c>
      <c r="J17" s="342" t="s">
        <v>2</v>
      </c>
      <c r="K17" s="342" t="s">
        <v>2</v>
      </c>
      <c r="L17" s="342" t="s">
        <v>2</v>
      </c>
      <c r="M17" s="342" t="s">
        <v>2</v>
      </c>
      <c r="N17" s="302">
        <f>F18+G18</f>
        <v>4.6812443549999999E-2</v>
      </c>
      <c r="O17" s="302">
        <f>+N17+N19</f>
        <v>4.6917293549999996E-2</v>
      </c>
      <c r="P17" s="305">
        <f>E17*O17</f>
        <v>6.0992481614999994</v>
      </c>
    </row>
    <row r="18" spans="1:16" s="69" customFormat="1" ht="21" customHeight="1">
      <c r="A18" s="343"/>
      <c r="B18" s="308"/>
      <c r="C18" s="310"/>
      <c r="D18" s="308"/>
      <c r="E18" s="312"/>
      <c r="F18" s="46">
        <f>F17*ա</f>
        <v>3.5642508000000004E-3</v>
      </c>
      <c r="G18" s="46">
        <f>G17*մ</f>
        <v>4.3248192749999997E-2</v>
      </c>
      <c r="H18" s="308"/>
      <c r="I18" s="308"/>
      <c r="J18" s="343"/>
      <c r="K18" s="343"/>
      <c r="L18" s="343"/>
      <c r="M18" s="343"/>
      <c r="N18" s="303"/>
      <c r="O18" s="304"/>
      <c r="P18" s="306"/>
    </row>
    <row r="19" spans="1:16" s="69" customFormat="1" ht="19.5">
      <c r="A19" s="91"/>
      <c r="B19" s="91"/>
      <c r="C19" s="95"/>
      <c r="D19" s="91"/>
      <c r="E19" s="94"/>
      <c r="F19" s="94"/>
      <c r="G19" s="94"/>
      <c r="H19" s="91" t="s">
        <v>140</v>
      </c>
      <c r="I19" s="91" t="s">
        <v>74</v>
      </c>
      <c r="J19" s="146">
        <f>0.06/1000</f>
        <v>5.9999999999999995E-5</v>
      </c>
      <c r="K19" s="91"/>
      <c r="L19" s="94">
        <v>1.5</v>
      </c>
      <c r="M19" s="147">
        <f>L19*J19*տ</f>
        <v>1.0485E-4</v>
      </c>
      <c r="N19" s="146">
        <f>M19</f>
        <v>1.0485E-4</v>
      </c>
      <c r="O19" s="303"/>
      <c r="P19" s="315"/>
    </row>
    <row r="20" spans="1:16" s="69" customFormat="1" ht="17.25" customHeight="1">
      <c r="A20" s="301">
        <v>4</v>
      </c>
      <c r="B20" s="307" t="s">
        <v>169</v>
      </c>
      <c r="C20" s="309" t="s">
        <v>170</v>
      </c>
      <c r="D20" s="307" t="s">
        <v>74</v>
      </c>
      <c r="E20" s="311">
        <v>17.8</v>
      </c>
      <c r="F20" s="68">
        <f>13.2/1000</f>
        <v>1.32E-2</v>
      </c>
      <c r="G20" s="68">
        <f>0.32519*լե</f>
        <v>0.34144950000000002</v>
      </c>
      <c r="H20" s="307" t="s">
        <v>2</v>
      </c>
      <c r="I20" s="307" t="s">
        <v>2</v>
      </c>
      <c r="J20" s="301" t="s">
        <v>2</v>
      </c>
      <c r="K20" s="301" t="s">
        <v>2</v>
      </c>
      <c r="L20" s="301" t="s">
        <v>2</v>
      </c>
      <c r="M20" s="301" t="s">
        <v>2</v>
      </c>
      <c r="N20" s="302">
        <f>F21+G21</f>
        <v>1.08051328635</v>
      </c>
      <c r="O20" s="302">
        <f>N20</f>
        <v>1.08051328635</v>
      </c>
      <c r="P20" s="305">
        <f>E20*O20</f>
        <v>19.233136497029999</v>
      </c>
    </row>
    <row r="21" spans="1:16" s="69" customFormat="1" ht="17.25" customHeight="1">
      <c r="A21" s="301"/>
      <c r="B21" s="308"/>
      <c r="C21" s="310"/>
      <c r="D21" s="308"/>
      <c r="E21" s="312"/>
      <c r="F21" s="46">
        <f>F20*ա</f>
        <v>2.7039144000000001E-2</v>
      </c>
      <c r="G21" s="46">
        <f>G20*մ</f>
        <v>1.05347414235</v>
      </c>
      <c r="H21" s="308"/>
      <c r="I21" s="308"/>
      <c r="J21" s="301"/>
      <c r="K21" s="301"/>
      <c r="L21" s="301"/>
      <c r="M21" s="301"/>
      <c r="N21" s="303"/>
      <c r="O21" s="304"/>
      <c r="P21" s="306"/>
    </row>
    <row r="22" spans="1:16" s="69" customFormat="1" ht="21" customHeight="1">
      <c r="A22" s="301">
        <v>5</v>
      </c>
      <c r="B22" s="307" t="s">
        <v>171</v>
      </c>
      <c r="C22" s="309" t="s">
        <v>173</v>
      </c>
      <c r="D22" s="307" t="s">
        <v>73</v>
      </c>
      <c r="E22" s="311">
        <v>35.6</v>
      </c>
      <c r="F22" s="68">
        <v>0</v>
      </c>
      <c r="G22" s="68">
        <f>0.75*լե</f>
        <v>0.78750000000000009</v>
      </c>
      <c r="H22" s="307" t="s">
        <v>2</v>
      </c>
      <c r="I22" s="307" t="s">
        <v>2</v>
      </c>
      <c r="J22" s="301" t="s">
        <v>2</v>
      </c>
      <c r="K22" s="301" t="s">
        <v>2</v>
      </c>
      <c r="L22" s="301" t="s">
        <v>2</v>
      </c>
      <c r="M22" s="301" t="s">
        <v>2</v>
      </c>
      <c r="N22" s="302">
        <f>F23+G23</f>
        <v>2.4296737500000005</v>
      </c>
      <c r="O22" s="302">
        <f>N22</f>
        <v>2.4296737500000005</v>
      </c>
      <c r="P22" s="305">
        <f>E22*O22</f>
        <v>86.496385500000017</v>
      </c>
    </row>
    <row r="23" spans="1:16" s="69" customFormat="1" ht="21" customHeight="1">
      <c r="A23" s="301"/>
      <c r="B23" s="308"/>
      <c r="C23" s="310"/>
      <c r="D23" s="308"/>
      <c r="E23" s="312"/>
      <c r="F23" s="46">
        <f>F22*ա</f>
        <v>0</v>
      </c>
      <c r="G23" s="46">
        <f>G22*մ</f>
        <v>2.4296737500000005</v>
      </c>
      <c r="H23" s="308"/>
      <c r="I23" s="308"/>
      <c r="J23" s="301"/>
      <c r="K23" s="301"/>
      <c r="L23" s="301"/>
      <c r="M23" s="301"/>
      <c r="N23" s="303"/>
      <c r="O23" s="304"/>
      <c r="P23" s="306"/>
    </row>
    <row r="24" spans="1:16" s="69" customFormat="1" ht="15" customHeight="1">
      <c r="A24" s="301">
        <v>6</v>
      </c>
      <c r="B24" s="307" t="s">
        <v>172</v>
      </c>
      <c r="C24" s="309" t="s">
        <v>109</v>
      </c>
      <c r="D24" s="307" t="s">
        <v>74</v>
      </c>
      <c r="E24" s="311">
        <f>+E20</f>
        <v>17.8</v>
      </c>
      <c r="F24" s="68">
        <v>0</v>
      </c>
      <c r="G24" s="68">
        <f>35.06/1000*լե</f>
        <v>3.6813000000000005E-2</v>
      </c>
      <c r="H24" s="307" t="s">
        <v>2</v>
      </c>
      <c r="I24" s="307" t="s">
        <v>2</v>
      </c>
      <c r="J24" s="301" t="s">
        <v>2</v>
      </c>
      <c r="K24" s="301" t="s">
        <v>2</v>
      </c>
      <c r="L24" s="301" t="s">
        <v>2</v>
      </c>
      <c r="M24" s="301" t="s">
        <v>2</v>
      </c>
      <c r="N24" s="302">
        <f>F25+G25</f>
        <v>0.11357914890000002</v>
      </c>
      <c r="O24" s="302">
        <f>N24</f>
        <v>0.11357914890000002</v>
      </c>
      <c r="P24" s="305">
        <f>E24*O24</f>
        <v>2.0217088504200005</v>
      </c>
    </row>
    <row r="25" spans="1:16" s="69" customFormat="1" ht="15" customHeight="1">
      <c r="A25" s="301"/>
      <c r="B25" s="308"/>
      <c r="C25" s="310"/>
      <c r="D25" s="308"/>
      <c r="E25" s="312"/>
      <c r="F25" s="46">
        <f>F24*ա</f>
        <v>0</v>
      </c>
      <c r="G25" s="46">
        <f>G24*մ</f>
        <v>0.11357914890000002</v>
      </c>
      <c r="H25" s="308"/>
      <c r="I25" s="308"/>
      <c r="J25" s="301"/>
      <c r="K25" s="301"/>
      <c r="L25" s="301"/>
      <c r="M25" s="301"/>
      <c r="N25" s="303"/>
      <c r="O25" s="304"/>
      <c r="P25" s="306"/>
    </row>
    <row r="26" spans="1:16" s="69" customFormat="1" ht="22.5" customHeight="1">
      <c r="A26" s="301">
        <v>7</v>
      </c>
      <c r="B26" s="307" t="s">
        <v>169</v>
      </c>
      <c r="C26" s="309" t="s">
        <v>251</v>
      </c>
      <c r="D26" s="307" t="s">
        <v>74</v>
      </c>
      <c r="E26" s="311">
        <v>17.5</v>
      </c>
      <c r="F26" s="68">
        <f>13.2/1000</f>
        <v>1.32E-2</v>
      </c>
      <c r="G26" s="68">
        <f>0.32519*լե</f>
        <v>0.34144950000000002</v>
      </c>
      <c r="H26" s="307" t="s">
        <v>2</v>
      </c>
      <c r="I26" s="307" t="s">
        <v>2</v>
      </c>
      <c r="J26" s="301" t="s">
        <v>2</v>
      </c>
      <c r="K26" s="301" t="s">
        <v>2</v>
      </c>
      <c r="L26" s="301" t="s">
        <v>2</v>
      </c>
      <c r="M26" s="301" t="s">
        <v>2</v>
      </c>
      <c r="N26" s="302">
        <f>F27+G27</f>
        <v>1.08051328635</v>
      </c>
      <c r="O26" s="302">
        <f>N26</f>
        <v>1.08051328635</v>
      </c>
      <c r="P26" s="305">
        <f>E26*O26</f>
        <v>18.908982511125</v>
      </c>
    </row>
    <row r="27" spans="1:16" s="69" customFormat="1" ht="22.5" customHeight="1">
      <c r="A27" s="301"/>
      <c r="B27" s="308"/>
      <c r="C27" s="310"/>
      <c r="D27" s="308"/>
      <c r="E27" s="312"/>
      <c r="F27" s="46">
        <f>F26*ա</f>
        <v>2.7039144000000001E-2</v>
      </c>
      <c r="G27" s="46">
        <f>G26*մ</f>
        <v>1.05347414235</v>
      </c>
      <c r="H27" s="308"/>
      <c r="I27" s="308"/>
      <c r="J27" s="301"/>
      <c r="K27" s="301"/>
      <c r="L27" s="301"/>
      <c r="M27" s="301"/>
      <c r="N27" s="303"/>
      <c r="O27" s="304"/>
      <c r="P27" s="306"/>
    </row>
    <row r="28" spans="1:16" s="69" customFormat="1" ht="21" customHeight="1">
      <c r="A28" s="301">
        <v>8</v>
      </c>
      <c r="B28" s="307" t="s">
        <v>171</v>
      </c>
      <c r="C28" s="309" t="s">
        <v>175</v>
      </c>
      <c r="D28" s="307" t="s">
        <v>73</v>
      </c>
      <c r="E28" s="311">
        <v>35</v>
      </c>
      <c r="F28" s="68">
        <v>0</v>
      </c>
      <c r="G28" s="68">
        <f>0.75*լե</f>
        <v>0.78750000000000009</v>
      </c>
      <c r="H28" s="307" t="s">
        <v>2</v>
      </c>
      <c r="I28" s="307" t="s">
        <v>2</v>
      </c>
      <c r="J28" s="301" t="s">
        <v>2</v>
      </c>
      <c r="K28" s="301" t="s">
        <v>2</v>
      </c>
      <c r="L28" s="301" t="s">
        <v>2</v>
      </c>
      <c r="M28" s="301" t="s">
        <v>2</v>
      </c>
      <c r="N28" s="302">
        <f>F29+G29</f>
        <v>2.4296737500000005</v>
      </c>
      <c r="O28" s="302">
        <f>N28</f>
        <v>2.4296737500000005</v>
      </c>
      <c r="P28" s="305">
        <f>E28*O28</f>
        <v>85.038581250000021</v>
      </c>
    </row>
    <row r="29" spans="1:16" s="69" customFormat="1" ht="21" customHeight="1">
      <c r="A29" s="301"/>
      <c r="B29" s="308"/>
      <c r="C29" s="310"/>
      <c r="D29" s="308"/>
      <c r="E29" s="312"/>
      <c r="F29" s="46">
        <f>F28*ա</f>
        <v>0</v>
      </c>
      <c r="G29" s="46">
        <f>G28*մ</f>
        <v>2.4296737500000005</v>
      </c>
      <c r="H29" s="308"/>
      <c r="I29" s="308"/>
      <c r="J29" s="301"/>
      <c r="K29" s="301"/>
      <c r="L29" s="301"/>
      <c r="M29" s="301"/>
      <c r="N29" s="303"/>
      <c r="O29" s="304"/>
      <c r="P29" s="306"/>
    </row>
    <row r="30" spans="1:16" s="69" customFormat="1" ht="21" customHeight="1">
      <c r="A30" s="301">
        <v>9</v>
      </c>
      <c r="B30" s="307" t="s">
        <v>172</v>
      </c>
      <c r="C30" s="309" t="s">
        <v>109</v>
      </c>
      <c r="D30" s="307" t="s">
        <v>74</v>
      </c>
      <c r="E30" s="311">
        <f>+E26</f>
        <v>17.5</v>
      </c>
      <c r="F30" s="68">
        <v>0</v>
      </c>
      <c r="G30" s="68">
        <f>35.06/1000*լե</f>
        <v>3.6813000000000005E-2</v>
      </c>
      <c r="H30" s="307" t="s">
        <v>2</v>
      </c>
      <c r="I30" s="307" t="s">
        <v>2</v>
      </c>
      <c r="J30" s="301" t="s">
        <v>2</v>
      </c>
      <c r="K30" s="301" t="s">
        <v>2</v>
      </c>
      <c r="L30" s="301" t="s">
        <v>2</v>
      </c>
      <c r="M30" s="301" t="s">
        <v>2</v>
      </c>
      <c r="N30" s="302">
        <f>F31+G31</f>
        <v>0.11357914890000002</v>
      </c>
      <c r="O30" s="302">
        <f>N30</f>
        <v>0.11357914890000002</v>
      </c>
      <c r="P30" s="305">
        <f>E30*O30</f>
        <v>1.9876351057500004</v>
      </c>
    </row>
    <row r="31" spans="1:16" s="69" customFormat="1" ht="21" customHeight="1">
      <c r="A31" s="301"/>
      <c r="B31" s="308"/>
      <c r="C31" s="310"/>
      <c r="D31" s="308"/>
      <c r="E31" s="312"/>
      <c r="F31" s="46">
        <f>F30*ա</f>
        <v>0</v>
      </c>
      <c r="G31" s="46">
        <f>G30*մ</f>
        <v>0.11357914890000002</v>
      </c>
      <c r="H31" s="308"/>
      <c r="I31" s="308"/>
      <c r="J31" s="301"/>
      <c r="K31" s="301"/>
      <c r="L31" s="301"/>
      <c r="M31" s="301"/>
      <c r="N31" s="303"/>
      <c r="O31" s="304"/>
      <c r="P31" s="306"/>
    </row>
    <row r="32" spans="1:16" s="71" customFormat="1" ht="27" customHeight="1">
      <c r="A32" s="294">
        <v>10</v>
      </c>
      <c r="B32" s="296" t="s">
        <v>174</v>
      </c>
      <c r="C32" s="297" t="s">
        <v>252</v>
      </c>
      <c r="D32" s="298" t="s">
        <v>76</v>
      </c>
      <c r="E32" s="300">
        <v>36</v>
      </c>
      <c r="F32" s="38">
        <f>21.2/100*0.6</f>
        <v>0.12719999999999998</v>
      </c>
      <c r="G32" s="38">
        <f>12.91/100*լե*0.6</f>
        <v>8.1333000000000003E-2</v>
      </c>
      <c r="H32" s="294" t="s">
        <v>2</v>
      </c>
      <c r="I32" s="294" t="s">
        <v>2</v>
      </c>
      <c r="J32" s="294" t="s">
        <v>2</v>
      </c>
      <c r="K32" s="294" t="s">
        <v>2</v>
      </c>
      <c r="L32" s="294" t="s">
        <v>2</v>
      </c>
      <c r="M32" s="294" t="s">
        <v>2</v>
      </c>
      <c r="N32" s="295">
        <f>F33+G33</f>
        <v>0.51149572889999995</v>
      </c>
      <c r="O32" s="290">
        <f>N32</f>
        <v>0.51149572889999995</v>
      </c>
      <c r="P32" s="290">
        <f>E32*O32</f>
        <v>18.413846240399998</v>
      </c>
    </row>
    <row r="33" spans="1:16" s="71" customFormat="1" ht="27" customHeight="1">
      <c r="A33" s="294"/>
      <c r="B33" s="296"/>
      <c r="C33" s="297"/>
      <c r="D33" s="299"/>
      <c r="E33" s="300"/>
      <c r="F33" s="46">
        <f>F32*ա</f>
        <v>0.26055902399999997</v>
      </c>
      <c r="G33" s="46">
        <f>G32*մ</f>
        <v>0.25093670490000003</v>
      </c>
      <c r="H33" s="294"/>
      <c r="I33" s="294"/>
      <c r="J33" s="294"/>
      <c r="K33" s="294"/>
      <c r="L33" s="294"/>
      <c r="M33" s="294"/>
      <c r="N33" s="295"/>
      <c r="O33" s="291"/>
      <c r="P33" s="290"/>
    </row>
    <row r="34" spans="1:16" s="69" customFormat="1" ht="22.5" customHeight="1">
      <c r="A34" s="301">
        <v>11</v>
      </c>
      <c r="B34" s="307" t="s">
        <v>253</v>
      </c>
      <c r="C34" s="309" t="s">
        <v>254</v>
      </c>
      <c r="D34" s="307" t="s">
        <v>74</v>
      </c>
      <c r="E34" s="311">
        <v>35.5</v>
      </c>
      <c r="F34" s="68">
        <v>3.9</v>
      </c>
      <c r="G34" s="68">
        <v>2.9</v>
      </c>
      <c r="H34" s="307" t="s">
        <v>2</v>
      </c>
      <c r="I34" s="307" t="s">
        <v>2</v>
      </c>
      <c r="J34" s="301" t="s">
        <v>2</v>
      </c>
      <c r="K34" s="301" t="s">
        <v>2</v>
      </c>
      <c r="L34" s="301" t="s">
        <v>2</v>
      </c>
      <c r="M34" s="301" t="s">
        <v>2</v>
      </c>
      <c r="N34" s="302">
        <f>F35+G35</f>
        <v>16.936208000000001</v>
      </c>
      <c r="O34" s="302">
        <f>N34</f>
        <v>16.936208000000001</v>
      </c>
      <c r="P34" s="305">
        <f>E34*O34</f>
        <v>601.23538400000007</v>
      </c>
    </row>
    <row r="35" spans="1:16" s="69" customFormat="1" ht="22.5" customHeight="1">
      <c r="A35" s="301"/>
      <c r="B35" s="308"/>
      <c r="C35" s="310"/>
      <c r="D35" s="308"/>
      <c r="E35" s="312"/>
      <c r="F35" s="46">
        <f>F34*ա</f>
        <v>7.9888380000000003</v>
      </c>
      <c r="G35" s="46">
        <f>G34*մ</f>
        <v>8.9473699999999994</v>
      </c>
      <c r="H35" s="308"/>
      <c r="I35" s="308"/>
      <c r="J35" s="301"/>
      <c r="K35" s="301"/>
      <c r="L35" s="301"/>
      <c r="M35" s="301"/>
      <c r="N35" s="303"/>
      <c r="O35" s="304"/>
      <c r="P35" s="306"/>
    </row>
    <row r="36" spans="1:16" s="69" customFormat="1" ht="22.5" customHeight="1">
      <c r="A36" s="301">
        <v>12</v>
      </c>
      <c r="B36" s="307" t="s">
        <v>169</v>
      </c>
      <c r="C36" s="309" t="s">
        <v>255</v>
      </c>
      <c r="D36" s="307" t="s">
        <v>74</v>
      </c>
      <c r="E36" s="311">
        <v>35.5</v>
      </c>
      <c r="F36" s="68">
        <f>13.2/1000</f>
        <v>1.32E-2</v>
      </c>
      <c r="G36" s="68">
        <f>0.32519*լե</f>
        <v>0.34144950000000002</v>
      </c>
      <c r="H36" s="307" t="s">
        <v>2</v>
      </c>
      <c r="I36" s="307" t="s">
        <v>2</v>
      </c>
      <c r="J36" s="301" t="s">
        <v>2</v>
      </c>
      <c r="K36" s="301" t="s">
        <v>2</v>
      </c>
      <c r="L36" s="301" t="s">
        <v>2</v>
      </c>
      <c r="M36" s="301" t="s">
        <v>2</v>
      </c>
      <c r="N36" s="302">
        <f>F37+G37</f>
        <v>1.08051328635</v>
      </c>
      <c r="O36" s="302">
        <f>N36</f>
        <v>1.08051328635</v>
      </c>
      <c r="P36" s="305">
        <f>E36*O36</f>
        <v>38.358221665424999</v>
      </c>
    </row>
    <row r="37" spans="1:16" s="69" customFormat="1" ht="22.5" customHeight="1">
      <c r="A37" s="301"/>
      <c r="B37" s="308"/>
      <c r="C37" s="310"/>
      <c r="D37" s="308"/>
      <c r="E37" s="312"/>
      <c r="F37" s="46">
        <f>F36*ա</f>
        <v>2.7039144000000001E-2</v>
      </c>
      <c r="G37" s="46">
        <f>G36*մ</f>
        <v>1.05347414235</v>
      </c>
      <c r="H37" s="308"/>
      <c r="I37" s="308"/>
      <c r="J37" s="301"/>
      <c r="K37" s="301"/>
      <c r="L37" s="301"/>
      <c r="M37" s="301"/>
      <c r="N37" s="303"/>
      <c r="O37" s="304"/>
      <c r="P37" s="306"/>
    </row>
    <row r="38" spans="1:16" s="69" customFormat="1" ht="21" customHeight="1">
      <c r="A38" s="301">
        <v>13</v>
      </c>
      <c r="B38" s="307" t="s">
        <v>171</v>
      </c>
      <c r="C38" s="309" t="s">
        <v>175</v>
      </c>
      <c r="D38" s="307" t="s">
        <v>73</v>
      </c>
      <c r="E38" s="311">
        <v>71</v>
      </c>
      <c r="F38" s="68">
        <v>0</v>
      </c>
      <c r="G38" s="68">
        <f>0.75*լե</f>
        <v>0.78750000000000009</v>
      </c>
      <c r="H38" s="307" t="s">
        <v>2</v>
      </c>
      <c r="I38" s="307" t="s">
        <v>2</v>
      </c>
      <c r="J38" s="301" t="s">
        <v>2</v>
      </c>
      <c r="K38" s="301" t="s">
        <v>2</v>
      </c>
      <c r="L38" s="301" t="s">
        <v>2</v>
      </c>
      <c r="M38" s="301" t="s">
        <v>2</v>
      </c>
      <c r="N38" s="302">
        <f>F39+G39</f>
        <v>2.4296737500000005</v>
      </c>
      <c r="O38" s="302">
        <f>N38</f>
        <v>2.4296737500000005</v>
      </c>
      <c r="P38" s="305">
        <f>E38*O38</f>
        <v>172.50683625000005</v>
      </c>
    </row>
    <row r="39" spans="1:16" s="69" customFormat="1" ht="21" customHeight="1">
      <c r="A39" s="301"/>
      <c r="B39" s="308"/>
      <c r="C39" s="310"/>
      <c r="D39" s="308"/>
      <c r="E39" s="312"/>
      <c r="F39" s="46">
        <f>F38*ա</f>
        <v>0</v>
      </c>
      <c r="G39" s="46">
        <f>G38*մ</f>
        <v>2.4296737500000005</v>
      </c>
      <c r="H39" s="308"/>
      <c r="I39" s="308"/>
      <c r="J39" s="301"/>
      <c r="K39" s="301"/>
      <c r="L39" s="301"/>
      <c r="M39" s="301"/>
      <c r="N39" s="303"/>
      <c r="O39" s="304"/>
      <c r="P39" s="306"/>
    </row>
    <row r="40" spans="1:16" s="69" customFormat="1" ht="21" customHeight="1">
      <c r="A40" s="301">
        <v>14</v>
      </c>
      <c r="B40" s="307" t="s">
        <v>172</v>
      </c>
      <c r="C40" s="309" t="s">
        <v>109</v>
      </c>
      <c r="D40" s="307" t="s">
        <v>74</v>
      </c>
      <c r="E40" s="311">
        <f>+E36</f>
        <v>35.5</v>
      </c>
      <c r="F40" s="68">
        <v>0</v>
      </c>
      <c r="G40" s="68">
        <f>35.06/1000*լե</f>
        <v>3.6813000000000005E-2</v>
      </c>
      <c r="H40" s="307" t="s">
        <v>2</v>
      </c>
      <c r="I40" s="307" t="s">
        <v>2</v>
      </c>
      <c r="J40" s="301" t="s">
        <v>2</v>
      </c>
      <c r="K40" s="301" t="s">
        <v>2</v>
      </c>
      <c r="L40" s="301" t="s">
        <v>2</v>
      </c>
      <c r="M40" s="301" t="s">
        <v>2</v>
      </c>
      <c r="N40" s="302">
        <f>F41+G41</f>
        <v>0.11357914890000002</v>
      </c>
      <c r="O40" s="302">
        <f>N40</f>
        <v>0.11357914890000002</v>
      </c>
      <c r="P40" s="305">
        <f>E40*O40</f>
        <v>4.0320597859500005</v>
      </c>
    </row>
    <row r="41" spans="1:16" s="69" customFormat="1" ht="21" customHeight="1">
      <c r="A41" s="301"/>
      <c r="B41" s="308"/>
      <c r="C41" s="310"/>
      <c r="D41" s="308"/>
      <c r="E41" s="312"/>
      <c r="F41" s="46">
        <f>F40*ա</f>
        <v>0</v>
      </c>
      <c r="G41" s="46">
        <f>G40*մ</f>
        <v>0.11357914890000002</v>
      </c>
      <c r="H41" s="308"/>
      <c r="I41" s="308"/>
      <c r="J41" s="301"/>
      <c r="K41" s="301"/>
      <c r="L41" s="301"/>
      <c r="M41" s="301"/>
      <c r="N41" s="303"/>
      <c r="O41" s="304"/>
      <c r="P41" s="306"/>
    </row>
    <row r="42" spans="1:16" s="71" customFormat="1" ht="27" customHeight="1">
      <c r="A42" s="294">
        <v>15</v>
      </c>
      <c r="B42" s="296" t="s">
        <v>174</v>
      </c>
      <c r="C42" s="297" t="s">
        <v>256</v>
      </c>
      <c r="D42" s="298" t="s">
        <v>76</v>
      </c>
      <c r="E42" s="300">
        <v>38</v>
      </c>
      <c r="F42" s="38">
        <f>21.2/100*0.6</f>
        <v>0.12719999999999998</v>
      </c>
      <c r="G42" s="38">
        <f>12.91/100*լե*0.6</f>
        <v>8.1333000000000003E-2</v>
      </c>
      <c r="H42" s="294" t="s">
        <v>2</v>
      </c>
      <c r="I42" s="294" t="s">
        <v>2</v>
      </c>
      <c r="J42" s="294" t="s">
        <v>2</v>
      </c>
      <c r="K42" s="294" t="s">
        <v>2</v>
      </c>
      <c r="L42" s="294" t="s">
        <v>2</v>
      </c>
      <c r="M42" s="294" t="s">
        <v>2</v>
      </c>
      <c r="N42" s="295">
        <f>F43+G43</f>
        <v>0.51149572889999995</v>
      </c>
      <c r="O42" s="290">
        <f>N42</f>
        <v>0.51149572889999995</v>
      </c>
      <c r="P42" s="290">
        <f>E42*O42</f>
        <v>19.436837698199998</v>
      </c>
    </row>
    <row r="43" spans="1:16" s="71" customFormat="1" ht="27" customHeight="1">
      <c r="A43" s="294"/>
      <c r="B43" s="296"/>
      <c r="C43" s="297"/>
      <c r="D43" s="299"/>
      <c r="E43" s="300"/>
      <c r="F43" s="46">
        <f>F42*ա</f>
        <v>0.26055902399999997</v>
      </c>
      <c r="G43" s="46">
        <f>G42*մ</f>
        <v>0.25093670490000003</v>
      </c>
      <c r="H43" s="294"/>
      <c r="I43" s="294"/>
      <c r="J43" s="294"/>
      <c r="K43" s="294"/>
      <c r="L43" s="294"/>
      <c r="M43" s="294"/>
      <c r="N43" s="295"/>
      <c r="O43" s="291"/>
      <c r="P43" s="290"/>
    </row>
    <row r="44" spans="1:16" s="69" customFormat="1" ht="22.5" customHeight="1">
      <c r="A44" s="301">
        <v>16</v>
      </c>
      <c r="B44" s="307" t="s">
        <v>169</v>
      </c>
      <c r="C44" s="309" t="s">
        <v>257</v>
      </c>
      <c r="D44" s="307" t="s">
        <v>74</v>
      </c>
      <c r="E44" s="311">
        <v>21.9</v>
      </c>
      <c r="F44" s="68">
        <f>13.2/1000</f>
        <v>1.32E-2</v>
      </c>
      <c r="G44" s="68">
        <f>0.32519*լե</f>
        <v>0.34144950000000002</v>
      </c>
      <c r="H44" s="307" t="s">
        <v>2</v>
      </c>
      <c r="I44" s="307" t="s">
        <v>2</v>
      </c>
      <c r="J44" s="301" t="s">
        <v>2</v>
      </c>
      <c r="K44" s="301" t="s">
        <v>2</v>
      </c>
      <c r="L44" s="301" t="s">
        <v>2</v>
      </c>
      <c r="M44" s="301" t="s">
        <v>2</v>
      </c>
      <c r="N44" s="302">
        <f>F45+G45</f>
        <v>1.08051328635</v>
      </c>
      <c r="O44" s="302">
        <f>N44</f>
        <v>1.08051328635</v>
      </c>
      <c r="P44" s="305">
        <f>E44*O44</f>
        <v>23.663240971064997</v>
      </c>
    </row>
    <row r="45" spans="1:16" s="69" customFormat="1" ht="22.5" customHeight="1">
      <c r="A45" s="301"/>
      <c r="B45" s="308"/>
      <c r="C45" s="310"/>
      <c r="D45" s="308"/>
      <c r="E45" s="312"/>
      <c r="F45" s="46">
        <f>F44*ա</f>
        <v>2.7039144000000001E-2</v>
      </c>
      <c r="G45" s="46">
        <f>G44*մ</f>
        <v>1.05347414235</v>
      </c>
      <c r="H45" s="308"/>
      <c r="I45" s="308"/>
      <c r="J45" s="301"/>
      <c r="K45" s="301"/>
      <c r="L45" s="301"/>
      <c r="M45" s="301"/>
      <c r="N45" s="303"/>
      <c r="O45" s="304"/>
      <c r="P45" s="306"/>
    </row>
    <row r="46" spans="1:16" s="69" customFormat="1" ht="21" customHeight="1">
      <c r="A46" s="301">
        <v>17</v>
      </c>
      <c r="B46" s="307" t="s">
        <v>171</v>
      </c>
      <c r="C46" s="309" t="s">
        <v>175</v>
      </c>
      <c r="D46" s="307" t="s">
        <v>73</v>
      </c>
      <c r="E46" s="311">
        <v>43.8</v>
      </c>
      <c r="F46" s="68">
        <v>0</v>
      </c>
      <c r="G46" s="68">
        <f>0.75*լե</f>
        <v>0.78750000000000009</v>
      </c>
      <c r="H46" s="307" t="s">
        <v>2</v>
      </c>
      <c r="I46" s="307" t="s">
        <v>2</v>
      </c>
      <c r="J46" s="301" t="s">
        <v>2</v>
      </c>
      <c r="K46" s="301" t="s">
        <v>2</v>
      </c>
      <c r="L46" s="301" t="s">
        <v>2</v>
      </c>
      <c r="M46" s="301" t="s">
        <v>2</v>
      </c>
      <c r="N46" s="302">
        <f>F47+G47</f>
        <v>2.4296737500000005</v>
      </c>
      <c r="O46" s="302">
        <f>N46</f>
        <v>2.4296737500000005</v>
      </c>
      <c r="P46" s="305">
        <f>E46*O46</f>
        <v>106.41971025000002</v>
      </c>
    </row>
    <row r="47" spans="1:16" s="69" customFormat="1" ht="21" customHeight="1">
      <c r="A47" s="301"/>
      <c r="B47" s="308"/>
      <c r="C47" s="310"/>
      <c r="D47" s="308"/>
      <c r="E47" s="312"/>
      <c r="F47" s="46">
        <f>F46*ա</f>
        <v>0</v>
      </c>
      <c r="G47" s="46">
        <f>G46*մ</f>
        <v>2.4296737500000005</v>
      </c>
      <c r="H47" s="308"/>
      <c r="I47" s="308"/>
      <c r="J47" s="301"/>
      <c r="K47" s="301"/>
      <c r="L47" s="301"/>
      <c r="M47" s="301"/>
      <c r="N47" s="303"/>
      <c r="O47" s="304"/>
      <c r="P47" s="306"/>
    </row>
    <row r="48" spans="1:16" s="69" customFormat="1" ht="21" customHeight="1">
      <c r="A48" s="301">
        <v>18</v>
      </c>
      <c r="B48" s="307" t="s">
        <v>172</v>
      </c>
      <c r="C48" s="309" t="s">
        <v>109</v>
      </c>
      <c r="D48" s="307" t="s">
        <v>74</v>
      </c>
      <c r="E48" s="311">
        <f>+E44</f>
        <v>21.9</v>
      </c>
      <c r="F48" s="68">
        <v>0</v>
      </c>
      <c r="G48" s="68">
        <f>35.06/1000*լե</f>
        <v>3.6813000000000005E-2</v>
      </c>
      <c r="H48" s="307" t="s">
        <v>2</v>
      </c>
      <c r="I48" s="307" t="s">
        <v>2</v>
      </c>
      <c r="J48" s="301" t="s">
        <v>2</v>
      </c>
      <c r="K48" s="301" t="s">
        <v>2</v>
      </c>
      <c r="L48" s="301" t="s">
        <v>2</v>
      </c>
      <c r="M48" s="301" t="s">
        <v>2</v>
      </c>
      <c r="N48" s="302">
        <f>F49+G49</f>
        <v>0.11357914890000002</v>
      </c>
      <c r="O48" s="302">
        <f>N48</f>
        <v>0.11357914890000002</v>
      </c>
      <c r="P48" s="305">
        <f>E48*O48</f>
        <v>2.4873833609100005</v>
      </c>
    </row>
    <row r="49" spans="1:16" s="69" customFormat="1" ht="21" customHeight="1">
      <c r="A49" s="301"/>
      <c r="B49" s="308"/>
      <c r="C49" s="310"/>
      <c r="D49" s="308"/>
      <c r="E49" s="312"/>
      <c r="F49" s="46">
        <f>F48*ա</f>
        <v>0</v>
      </c>
      <c r="G49" s="46">
        <f>G48*մ</f>
        <v>0.11357914890000002</v>
      </c>
      <c r="H49" s="308"/>
      <c r="I49" s="308"/>
      <c r="J49" s="301"/>
      <c r="K49" s="301"/>
      <c r="L49" s="301"/>
      <c r="M49" s="301"/>
      <c r="N49" s="303"/>
      <c r="O49" s="304"/>
      <c r="P49" s="306"/>
    </row>
    <row r="50" spans="1:16" s="71" customFormat="1" ht="27" customHeight="1">
      <c r="A50" s="294">
        <v>19</v>
      </c>
      <c r="B50" s="296" t="s">
        <v>174</v>
      </c>
      <c r="C50" s="297" t="s">
        <v>258</v>
      </c>
      <c r="D50" s="298" t="s">
        <v>76</v>
      </c>
      <c r="E50" s="300">
        <v>56</v>
      </c>
      <c r="F50" s="38">
        <f>21.2/100*0.6</f>
        <v>0.12719999999999998</v>
      </c>
      <c r="G50" s="38">
        <f>12.91/100*լե*0.6</f>
        <v>8.1333000000000003E-2</v>
      </c>
      <c r="H50" s="294" t="s">
        <v>2</v>
      </c>
      <c r="I50" s="294" t="s">
        <v>2</v>
      </c>
      <c r="J50" s="294" t="s">
        <v>2</v>
      </c>
      <c r="K50" s="294" t="s">
        <v>2</v>
      </c>
      <c r="L50" s="294" t="s">
        <v>2</v>
      </c>
      <c r="M50" s="294" t="s">
        <v>2</v>
      </c>
      <c r="N50" s="295">
        <f>F51+G51</f>
        <v>0.51149572889999995</v>
      </c>
      <c r="O50" s="290">
        <f>N50</f>
        <v>0.51149572889999995</v>
      </c>
      <c r="P50" s="290">
        <f>E50*O50</f>
        <v>28.643760818399997</v>
      </c>
    </row>
    <row r="51" spans="1:16" s="71" customFormat="1" ht="27" customHeight="1">
      <c r="A51" s="294"/>
      <c r="B51" s="296"/>
      <c r="C51" s="297"/>
      <c r="D51" s="299"/>
      <c r="E51" s="300"/>
      <c r="F51" s="46">
        <f>F50*ա</f>
        <v>0.26055902399999997</v>
      </c>
      <c r="G51" s="46">
        <f>G50*մ</f>
        <v>0.25093670490000003</v>
      </c>
      <c r="H51" s="294"/>
      <c r="I51" s="294"/>
      <c r="J51" s="294"/>
      <c r="K51" s="294"/>
      <c r="L51" s="294"/>
      <c r="M51" s="294"/>
      <c r="N51" s="295"/>
      <c r="O51" s="291"/>
      <c r="P51" s="290"/>
    </row>
    <row r="52" spans="1:16" s="69" customFormat="1" ht="22.5" customHeight="1">
      <c r="A52" s="301">
        <v>20</v>
      </c>
      <c r="B52" s="307" t="s">
        <v>253</v>
      </c>
      <c r="C52" s="309" t="s">
        <v>254</v>
      </c>
      <c r="D52" s="307" t="s">
        <v>74</v>
      </c>
      <c r="E52" s="311">
        <v>1.21</v>
      </c>
      <c r="F52" s="68">
        <v>3.9</v>
      </c>
      <c r="G52" s="68">
        <v>2.9</v>
      </c>
      <c r="H52" s="307" t="s">
        <v>2</v>
      </c>
      <c r="I52" s="307" t="s">
        <v>2</v>
      </c>
      <c r="J52" s="301" t="s">
        <v>2</v>
      </c>
      <c r="K52" s="301" t="s">
        <v>2</v>
      </c>
      <c r="L52" s="301" t="s">
        <v>2</v>
      </c>
      <c r="M52" s="301" t="s">
        <v>2</v>
      </c>
      <c r="N52" s="302">
        <f>F53+G53</f>
        <v>16.936208000000001</v>
      </c>
      <c r="O52" s="302">
        <f>N52</f>
        <v>16.936208000000001</v>
      </c>
      <c r="P52" s="305">
        <f>E52*O52</f>
        <v>20.492811679999999</v>
      </c>
    </row>
    <row r="53" spans="1:16" s="69" customFormat="1" ht="22.5" customHeight="1">
      <c r="A53" s="301"/>
      <c r="B53" s="308"/>
      <c r="C53" s="310"/>
      <c r="D53" s="308"/>
      <c r="E53" s="312"/>
      <c r="F53" s="46">
        <f>F52*ա</f>
        <v>7.9888380000000003</v>
      </c>
      <c r="G53" s="46">
        <f>G52*մ</f>
        <v>8.9473699999999994</v>
      </c>
      <c r="H53" s="308"/>
      <c r="I53" s="308"/>
      <c r="J53" s="301"/>
      <c r="K53" s="301"/>
      <c r="L53" s="301"/>
      <c r="M53" s="301"/>
      <c r="N53" s="303"/>
      <c r="O53" s="304"/>
      <c r="P53" s="306"/>
    </row>
    <row r="54" spans="1:16" s="69" customFormat="1" ht="22.5" customHeight="1">
      <c r="A54" s="301">
        <v>21</v>
      </c>
      <c r="B54" s="307" t="s">
        <v>169</v>
      </c>
      <c r="C54" s="309" t="s">
        <v>255</v>
      </c>
      <c r="D54" s="307" t="s">
        <v>74</v>
      </c>
      <c r="E54" s="311">
        <v>1.21</v>
      </c>
      <c r="F54" s="68">
        <f>13.2/1000</f>
        <v>1.32E-2</v>
      </c>
      <c r="G54" s="68">
        <f>0.32519*լե</f>
        <v>0.34144950000000002</v>
      </c>
      <c r="H54" s="307" t="s">
        <v>2</v>
      </c>
      <c r="I54" s="307" t="s">
        <v>2</v>
      </c>
      <c r="J54" s="301" t="s">
        <v>2</v>
      </c>
      <c r="K54" s="301" t="s">
        <v>2</v>
      </c>
      <c r="L54" s="301" t="s">
        <v>2</v>
      </c>
      <c r="M54" s="301" t="s">
        <v>2</v>
      </c>
      <c r="N54" s="302">
        <f>F55+G55</f>
        <v>1.08051328635</v>
      </c>
      <c r="O54" s="302">
        <f>N54</f>
        <v>1.08051328635</v>
      </c>
      <c r="P54" s="305">
        <f>E54*O54</f>
        <v>1.3074210764834999</v>
      </c>
    </row>
    <row r="55" spans="1:16" s="69" customFormat="1" ht="22.5" customHeight="1">
      <c r="A55" s="301"/>
      <c r="B55" s="308"/>
      <c r="C55" s="310"/>
      <c r="D55" s="308"/>
      <c r="E55" s="312"/>
      <c r="F55" s="46">
        <f>F54*ա</f>
        <v>2.7039144000000001E-2</v>
      </c>
      <c r="G55" s="46">
        <f>G54*մ</f>
        <v>1.05347414235</v>
      </c>
      <c r="H55" s="308"/>
      <c r="I55" s="308"/>
      <c r="J55" s="301"/>
      <c r="K55" s="301"/>
      <c r="L55" s="301"/>
      <c r="M55" s="301"/>
      <c r="N55" s="303"/>
      <c r="O55" s="304"/>
      <c r="P55" s="306"/>
    </row>
    <row r="56" spans="1:16" s="69" customFormat="1" ht="21" customHeight="1">
      <c r="A56" s="301">
        <v>22</v>
      </c>
      <c r="B56" s="307" t="s">
        <v>171</v>
      </c>
      <c r="C56" s="309" t="s">
        <v>175</v>
      </c>
      <c r="D56" s="307" t="s">
        <v>73</v>
      </c>
      <c r="E56" s="311">
        <v>2.42</v>
      </c>
      <c r="F56" s="68">
        <v>0</v>
      </c>
      <c r="G56" s="68">
        <f>0.75*լե</f>
        <v>0.78750000000000009</v>
      </c>
      <c r="H56" s="307" t="s">
        <v>2</v>
      </c>
      <c r="I56" s="307" t="s">
        <v>2</v>
      </c>
      <c r="J56" s="301" t="s">
        <v>2</v>
      </c>
      <c r="K56" s="301" t="s">
        <v>2</v>
      </c>
      <c r="L56" s="301" t="s">
        <v>2</v>
      </c>
      <c r="M56" s="301" t="s">
        <v>2</v>
      </c>
      <c r="N56" s="302">
        <f>F57+G57</f>
        <v>2.4296737500000005</v>
      </c>
      <c r="O56" s="302">
        <f>N56</f>
        <v>2.4296737500000005</v>
      </c>
      <c r="P56" s="305">
        <f>E56*O56</f>
        <v>5.8798104750000011</v>
      </c>
    </row>
    <row r="57" spans="1:16" s="69" customFormat="1" ht="21" customHeight="1">
      <c r="A57" s="301"/>
      <c r="B57" s="308"/>
      <c r="C57" s="310"/>
      <c r="D57" s="308"/>
      <c r="E57" s="312"/>
      <c r="F57" s="46">
        <f>F56*ա</f>
        <v>0</v>
      </c>
      <c r="G57" s="46">
        <f>G56*մ</f>
        <v>2.4296737500000005</v>
      </c>
      <c r="H57" s="308"/>
      <c r="I57" s="308"/>
      <c r="J57" s="301"/>
      <c r="K57" s="301"/>
      <c r="L57" s="301"/>
      <c r="M57" s="301"/>
      <c r="N57" s="303"/>
      <c r="O57" s="304"/>
      <c r="P57" s="306"/>
    </row>
    <row r="58" spans="1:16" s="69" customFormat="1" ht="21" customHeight="1">
      <c r="A58" s="301">
        <v>23</v>
      </c>
      <c r="B58" s="307" t="s">
        <v>172</v>
      </c>
      <c r="C58" s="309" t="s">
        <v>109</v>
      </c>
      <c r="D58" s="307" t="s">
        <v>74</v>
      </c>
      <c r="E58" s="311">
        <f>+E54</f>
        <v>1.21</v>
      </c>
      <c r="F58" s="68">
        <v>0</v>
      </c>
      <c r="G58" s="68">
        <f>35.06/1000*լե</f>
        <v>3.6813000000000005E-2</v>
      </c>
      <c r="H58" s="307" t="s">
        <v>2</v>
      </c>
      <c r="I58" s="307" t="s">
        <v>2</v>
      </c>
      <c r="J58" s="301" t="s">
        <v>2</v>
      </c>
      <c r="K58" s="301" t="s">
        <v>2</v>
      </c>
      <c r="L58" s="301" t="s">
        <v>2</v>
      </c>
      <c r="M58" s="301" t="s">
        <v>2</v>
      </c>
      <c r="N58" s="302">
        <f>F59+G59</f>
        <v>0.11357914890000002</v>
      </c>
      <c r="O58" s="302">
        <f>N58</f>
        <v>0.11357914890000002</v>
      </c>
      <c r="P58" s="305">
        <f>E58*O58</f>
        <v>0.13743077016900002</v>
      </c>
    </row>
    <row r="59" spans="1:16" s="69" customFormat="1" ht="21" customHeight="1">
      <c r="A59" s="301"/>
      <c r="B59" s="308"/>
      <c r="C59" s="310"/>
      <c r="D59" s="308"/>
      <c r="E59" s="312"/>
      <c r="F59" s="46">
        <f>F58*ա</f>
        <v>0</v>
      </c>
      <c r="G59" s="46">
        <f>G58*մ</f>
        <v>0.11357914890000002</v>
      </c>
      <c r="H59" s="308"/>
      <c r="I59" s="308"/>
      <c r="J59" s="301"/>
      <c r="K59" s="301"/>
      <c r="L59" s="301"/>
      <c r="M59" s="301"/>
      <c r="N59" s="303"/>
      <c r="O59" s="304"/>
      <c r="P59" s="306"/>
    </row>
    <row r="60" spans="1:16" s="69" customFormat="1" ht="25.5" customHeight="1">
      <c r="A60" s="301">
        <v>24</v>
      </c>
      <c r="B60" s="307" t="s">
        <v>107</v>
      </c>
      <c r="C60" s="309" t="s">
        <v>141</v>
      </c>
      <c r="D60" s="307" t="s">
        <v>74</v>
      </c>
      <c r="E60" s="311">
        <v>1300</v>
      </c>
      <c r="F60" s="68">
        <f>8.27/1000</f>
        <v>8.2699999999999996E-3</v>
      </c>
      <c r="G60" s="68">
        <f>0.20332*լե</f>
        <v>0.21348600000000001</v>
      </c>
      <c r="H60" s="307" t="s">
        <v>2</v>
      </c>
      <c r="I60" s="307" t="s">
        <v>2</v>
      </c>
      <c r="J60" s="301" t="s">
        <v>2</v>
      </c>
      <c r="K60" s="301" t="s">
        <v>2</v>
      </c>
      <c r="L60" s="301" t="s">
        <v>2</v>
      </c>
      <c r="M60" s="301" t="s">
        <v>2</v>
      </c>
      <c r="N60" s="302">
        <f>F61+G61</f>
        <v>0.6756087892</v>
      </c>
      <c r="O60" s="302">
        <f>+N60+N62</f>
        <v>0.67571363920000005</v>
      </c>
      <c r="P60" s="305">
        <f>E60*O60</f>
        <v>878.42773096000008</v>
      </c>
    </row>
    <row r="61" spans="1:16" s="69" customFormat="1" ht="25.5" customHeight="1">
      <c r="A61" s="301"/>
      <c r="B61" s="308"/>
      <c r="C61" s="310"/>
      <c r="D61" s="308"/>
      <c r="E61" s="312"/>
      <c r="F61" s="46">
        <f>F60*ա</f>
        <v>1.69404334E-2</v>
      </c>
      <c r="G61" s="46">
        <f>G60*մ</f>
        <v>0.65866835580000005</v>
      </c>
      <c r="H61" s="308"/>
      <c r="I61" s="308"/>
      <c r="J61" s="301"/>
      <c r="K61" s="301"/>
      <c r="L61" s="301"/>
      <c r="M61" s="301"/>
      <c r="N61" s="303"/>
      <c r="O61" s="304"/>
      <c r="P61" s="306"/>
    </row>
    <row r="62" spans="1:16" s="69" customFormat="1" ht="19.5">
      <c r="A62" s="91"/>
      <c r="B62" s="91"/>
      <c r="C62" s="95"/>
      <c r="D62" s="91"/>
      <c r="E62" s="94"/>
      <c r="F62" s="94"/>
      <c r="G62" s="94"/>
      <c r="H62" s="91" t="s">
        <v>140</v>
      </c>
      <c r="I62" s="91" t="s">
        <v>74</v>
      </c>
      <c r="J62" s="146">
        <f>0.06/1000</f>
        <v>5.9999999999999995E-5</v>
      </c>
      <c r="K62" s="91"/>
      <c r="L62" s="94">
        <v>1.5</v>
      </c>
      <c r="M62" s="147">
        <f>L62*J62*տ</f>
        <v>1.0485E-4</v>
      </c>
      <c r="N62" s="146">
        <f>M62</f>
        <v>1.0485E-4</v>
      </c>
      <c r="O62" s="303"/>
      <c r="P62" s="315"/>
    </row>
    <row r="63" spans="1:16" s="69" customFormat="1" ht="25.5" customHeight="1">
      <c r="A63" s="301">
        <v>25</v>
      </c>
      <c r="B63" s="320" t="s">
        <v>117</v>
      </c>
      <c r="C63" s="309" t="s">
        <v>144</v>
      </c>
      <c r="D63" s="307" t="s">
        <v>74</v>
      </c>
      <c r="E63" s="311">
        <v>62.2</v>
      </c>
      <c r="F63" s="68">
        <v>1.94</v>
      </c>
      <c r="G63" s="68">
        <v>0</v>
      </c>
      <c r="H63" s="307" t="s">
        <v>2</v>
      </c>
      <c r="I63" s="307" t="s">
        <v>2</v>
      </c>
      <c r="J63" s="301" t="s">
        <v>2</v>
      </c>
      <c r="K63" s="301" t="s">
        <v>2</v>
      </c>
      <c r="L63" s="301" t="s">
        <v>2</v>
      </c>
      <c r="M63" s="301" t="s">
        <v>2</v>
      </c>
      <c r="N63" s="302">
        <f>F64+G64</f>
        <v>3.9739348000000003</v>
      </c>
      <c r="O63" s="302">
        <f>N63</f>
        <v>3.9739348000000003</v>
      </c>
      <c r="P63" s="305">
        <f>E63*O63</f>
        <v>247.17874456000004</v>
      </c>
    </row>
    <row r="64" spans="1:16" s="69" customFormat="1" ht="25.5" customHeight="1">
      <c r="A64" s="301"/>
      <c r="B64" s="308"/>
      <c r="C64" s="310"/>
      <c r="D64" s="308"/>
      <c r="E64" s="312"/>
      <c r="F64" s="46">
        <f>F63*ա</f>
        <v>3.9739348000000003</v>
      </c>
      <c r="G64" s="46">
        <f>G63*մ</f>
        <v>0</v>
      </c>
      <c r="H64" s="308"/>
      <c r="I64" s="308"/>
      <c r="J64" s="301"/>
      <c r="K64" s="301"/>
      <c r="L64" s="301"/>
      <c r="M64" s="301"/>
      <c r="N64" s="303"/>
      <c r="O64" s="304"/>
      <c r="P64" s="306"/>
    </row>
    <row r="65" spans="1:16" s="69" customFormat="1" ht="18" customHeight="1">
      <c r="A65" s="301">
        <v>26</v>
      </c>
      <c r="B65" s="307" t="s">
        <v>107</v>
      </c>
      <c r="C65" s="309" t="s">
        <v>128</v>
      </c>
      <c r="D65" s="307" t="s">
        <v>74</v>
      </c>
      <c r="E65" s="311">
        <f>+E63</f>
        <v>62.2</v>
      </c>
      <c r="F65" s="68">
        <f>8.27/1000</f>
        <v>8.2699999999999996E-3</v>
      </c>
      <c r="G65" s="68">
        <f>0.20332*լե</f>
        <v>0.21348600000000001</v>
      </c>
      <c r="H65" s="307" t="s">
        <v>2</v>
      </c>
      <c r="I65" s="307" t="s">
        <v>2</v>
      </c>
      <c r="J65" s="301" t="s">
        <v>2</v>
      </c>
      <c r="K65" s="301" t="s">
        <v>2</v>
      </c>
      <c r="L65" s="301" t="s">
        <v>2</v>
      </c>
      <c r="M65" s="301" t="s">
        <v>2</v>
      </c>
      <c r="N65" s="302">
        <f>F66+G66</f>
        <v>0.6756087892</v>
      </c>
      <c r="O65" s="302">
        <f>+N65+N67</f>
        <v>0.67571363920000005</v>
      </c>
      <c r="P65" s="305">
        <f>E65*O65</f>
        <v>42.029388358240006</v>
      </c>
    </row>
    <row r="66" spans="1:16" s="69" customFormat="1" ht="18" customHeight="1">
      <c r="A66" s="301"/>
      <c r="B66" s="308"/>
      <c r="C66" s="310"/>
      <c r="D66" s="308"/>
      <c r="E66" s="312"/>
      <c r="F66" s="46">
        <f>F65*ա</f>
        <v>1.69404334E-2</v>
      </c>
      <c r="G66" s="46">
        <f>G65*մ</f>
        <v>0.65866835580000005</v>
      </c>
      <c r="H66" s="308"/>
      <c r="I66" s="308"/>
      <c r="J66" s="301"/>
      <c r="K66" s="301"/>
      <c r="L66" s="301"/>
      <c r="M66" s="301"/>
      <c r="N66" s="303"/>
      <c r="O66" s="304"/>
      <c r="P66" s="306"/>
    </row>
    <row r="67" spans="1:16" s="69" customFormat="1" ht="19.5">
      <c r="A67" s="91"/>
      <c r="B67" s="91"/>
      <c r="C67" s="95"/>
      <c r="D67" s="91"/>
      <c r="E67" s="94"/>
      <c r="F67" s="94"/>
      <c r="G67" s="94"/>
      <c r="H67" s="91" t="s">
        <v>140</v>
      </c>
      <c r="I67" s="91" t="s">
        <v>74</v>
      </c>
      <c r="J67" s="146">
        <f>0.06/1000</f>
        <v>5.9999999999999995E-5</v>
      </c>
      <c r="K67" s="91"/>
      <c r="L67" s="94">
        <v>1.5</v>
      </c>
      <c r="M67" s="147">
        <f>L67*J67*տ</f>
        <v>1.0485E-4</v>
      </c>
      <c r="N67" s="146">
        <f>M67</f>
        <v>1.0485E-4</v>
      </c>
      <c r="O67" s="303"/>
      <c r="P67" s="315"/>
    </row>
    <row r="68" spans="1:16" s="69" customFormat="1" ht="18" customHeight="1">
      <c r="A68" s="301">
        <v>27</v>
      </c>
      <c r="B68" s="318" t="s">
        <v>152</v>
      </c>
      <c r="C68" s="309" t="s">
        <v>176</v>
      </c>
      <c r="D68" s="307" t="s">
        <v>73</v>
      </c>
      <c r="E68" s="316">
        <f>+E65*1.95+E60*1.95</f>
        <v>2656.29</v>
      </c>
      <c r="F68" s="68">
        <v>0</v>
      </c>
      <c r="G68" s="68">
        <f>0.75*լե</f>
        <v>0.78750000000000009</v>
      </c>
      <c r="H68" s="307" t="s">
        <v>2</v>
      </c>
      <c r="I68" s="307" t="s">
        <v>2</v>
      </c>
      <c r="J68" s="301" t="s">
        <v>2</v>
      </c>
      <c r="K68" s="301" t="s">
        <v>2</v>
      </c>
      <c r="L68" s="301" t="s">
        <v>2</v>
      </c>
      <c r="M68" s="301" t="s">
        <v>2</v>
      </c>
      <c r="N68" s="302">
        <f>F69+G69</f>
        <v>2.4296737500000005</v>
      </c>
      <c r="O68" s="302">
        <f>N68</f>
        <v>2.4296737500000005</v>
      </c>
      <c r="P68" s="305">
        <f>E68*O68</f>
        <v>6453.9180853875014</v>
      </c>
    </row>
    <row r="69" spans="1:16" s="69" customFormat="1" ht="18" customHeight="1">
      <c r="A69" s="301"/>
      <c r="B69" s="319"/>
      <c r="C69" s="310"/>
      <c r="D69" s="308"/>
      <c r="E69" s="317"/>
      <c r="F69" s="46">
        <f>F68*ա</f>
        <v>0</v>
      </c>
      <c r="G69" s="46">
        <f>G68*մ</f>
        <v>2.4296737500000005</v>
      </c>
      <c r="H69" s="308"/>
      <c r="I69" s="308"/>
      <c r="J69" s="301"/>
      <c r="K69" s="301"/>
      <c r="L69" s="301"/>
      <c r="M69" s="301"/>
      <c r="N69" s="303"/>
      <c r="O69" s="304"/>
      <c r="P69" s="306"/>
    </row>
    <row r="70" spans="1:16" s="69" customFormat="1" ht="17.25" customHeight="1">
      <c r="A70" s="301">
        <v>28</v>
      </c>
      <c r="B70" s="307" t="s">
        <v>108</v>
      </c>
      <c r="C70" s="309" t="s">
        <v>109</v>
      </c>
      <c r="D70" s="307" t="s">
        <v>74</v>
      </c>
      <c r="E70" s="311">
        <f>+E60+E65</f>
        <v>1362.2</v>
      </c>
      <c r="F70" s="68">
        <f>1.74/1000</f>
        <v>1.74E-3</v>
      </c>
      <c r="G70" s="68">
        <f>13.35/1000*լե</f>
        <v>1.4017499999999999E-2</v>
      </c>
      <c r="H70" s="307" t="s">
        <v>2</v>
      </c>
      <c r="I70" s="307" t="s">
        <v>2</v>
      </c>
      <c r="J70" s="301" t="s">
        <v>2</v>
      </c>
      <c r="K70" s="301" t="s">
        <v>2</v>
      </c>
      <c r="L70" s="301" t="s">
        <v>2</v>
      </c>
      <c r="M70" s="301" t="s">
        <v>2</v>
      </c>
      <c r="N70" s="302">
        <f>F71+G71</f>
        <v>4.6812443549999999E-2</v>
      </c>
      <c r="O70" s="302">
        <f>N70+N72</f>
        <v>4.6917293549999996E-2</v>
      </c>
      <c r="P70" s="305">
        <f>E70*O70</f>
        <v>63.91073727381</v>
      </c>
    </row>
    <row r="71" spans="1:16" s="69" customFormat="1" ht="17.25" customHeight="1">
      <c r="A71" s="301"/>
      <c r="B71" s="308"/>
      <c r="C71" s="310"/>
      <c r="D71" s="308"/>
      <c r="E71" s="312"/>
      <c r="F71" s="46">
        <f>F70*ա</f>
        <v>3.5642508000000004E-3</v>
      </c>
      <c r="G71" s="46">
        <f>G70*մ</f>
        <v>4.3248192749999997E-2</v>
      </c>
      <c r="H71" s="308"/>
      <c r="I71" s="308"/>
      <c r="J71" s="301"/>
      <c r="K71" s="301"/>
      <c r="L71" s="301"/>
      <c r="M71" s="301"/>
      <c r="N71" s="303"/>
      <c r="O71" s="304"/>
      <c r="P71" s="306"/>
    </row>
    <row r="72" spans="1:16" s="69" customFormat="1" ht="19.5">
      <c r="A72" s="91"/>
      <c r="B72" s="91"/>
      <c r="C72" s="95"/>
      <c r="D72" s="91"/>
      <c r="E72" s="94"/>
      <c r="F72" s="94"/>
      <c r="G72" s="94"/>
      <c r="H72" s="91" t="s">
        <v>140</v>
      </c>
      <c r="I72" s="91" t="s">
        <v>74</v>
      </c>
      <c r="J72" s="146">
        <f>0.06/1000</f>
        <v>5.9999999999999995E-5</v>
      </c>
      <c r="K72" s="91"/>
      <c r="L72" s="94">
        <v>1.5</v>
      </c>
      <c r="M72" s="147">
        <f>L72*J72*տ</f>
        <v>1.0485E-4</v>
      </c>
      <c r="N72" s="146">
        <f>M72</f>
        <v>1.0485E-4</v>
      </c>
      <c r="O72" s="303"/>
      <c r="P72" s="315"/>
    </row>
    <row r="73" spans="1:16" s="69" customFormat="1" ht="22.5" customHeight="1">
      <c r="A73" s="301">
        <v>29</v>
      </c>
      <c r="B73" s="307" t="s">
        <v>135</v>
      </c>
      <c r="C73" s="309" t="s">
        <v>153</v>
      </c>
      <c r="D73" s="307" t="s">
        <v>74</v>
      </c>
      <c r="E73" s="311">
        <v>600</v>
      </c>
      <c r="F73" s="68">
        <v>0</v>
      </c>
      <c r="G73" s="68">
        <f>29.1/1000*լե+21/1000*լե</f>
        <v>5.2605000000000006E-2</v>
      </c>
      <c r="H73" s="307" t="s">
        <v>2</v>
      </c>
      <c r="I73" s="307" t="s">
        <v>2</v>
      </c>
      <c r="J73" s="301" t="s">
        <v>2</v>
      </c>
      <c r="K73" s="301" t="s">
        <v>2</v>
      </c>
      <c r="L73" s="301" t="s">
        <v>2</v>
      </c>
      <c r="M73" s="301" t="s">
        <v>2</v>
      </c>
      <c r="N73" s="302">
        <f>F74+G74</f>
        <v>0.16230220650000002</v>
      </c>
      <c r="O73" s="302">
        <f>N73</f>
        <v>0.16230220650000002</v>
      </c>
      <c r="P73" s="305">
        <f>E73*O73</f>
        <v>97.381323900000012</v>
      </c>
    </row>
    <row r="74" spans="1:16" s="69" customFormat="1" ht="22.5" customHeight="1">
      <c r="A74" s="301"/>
      <c r="B74" s="308"/>
      <c r="C74" s="310"/>
      <c r="D74" s="308"/>
      <c r="E74" s="312"/>
      <c r="F74" s="46">
        <f>F73*ա</f>
        <v>0</v>
      </c>
      <c r="G74" s="46">
        <f>G73*մ</f>
        <v>0.16230220650000002</v>
      </c>
      <c r="H74" s="308"/>
      <c r="I74" s="308"/>
      <c r="J74" s="301"/>
      <c r="K74" s="301"/>
      <c r="L74" s="301"/>
      <c r="M74" s="301"/>
      <c r="N74" s="303"/>
      <c r="O74" s="304"/>
      <c r="P74" s="306"/>
    </row>
    <row r="75" spans="1:16" s="69" customFormat="1" ht="25.5" customHeight="1">
      <c r="A75" s="301">
        <v>30</v>
      </c>
      <c r="B75" s="307" t="s">
        <v>107</v>
      </c>
      <c r="C75" s="309" t="s">
        <v>154</v>
      </c>
      <c r="D75" s="307" t="s">
        <v>74</v>
      </c>
      <c r="E75" s="311">
        <v>600</v>
      </c>
      <c r="F75" s="68">
        <f>8.27/1000</f>
        <v>8.2699999999999996E-3</v>
      </c>
      <c r="G75" s="68">
        <f>0.20332*լե</f>
        <v>0.21348600000000001</v>
      </c>
      <c r="H75" s="307" t="s">
        <v>2</v>
      </c>
      <c r="I75" s="307" t="s">
        <v>2</v>
      </c>
      <c r="J75" s="301" t="s">
        <v>2</v>
      </c>
      <c r="K75" s="301" t="s">
        <v>2</v>
      </c>
      <c r="L75" s="301" t="s">
        <v>2</v>
      </c>
      <c r="M75" s="301" t="s">
        <v>2</v>
      </c>
      <c r="N75" s="302">
        <f>F76+G76</f>
        <v>0.6756087892</v>
      </c>
      <c r="O75" s="302">
        <f>+N75+N77</f>
        <v>0.67571363920000005</v>
      </c>
      <c r="P75" s="305">
        <f>E75*O75</f>
        <v>405.42818352</v>
      </c>
    </row>
    <row r="76" spans="1:16" s="69" customFormat="1" ht="25.5" customHeight="1">
      <c r="A76" s="301"/>
      <c r="B76" s="308"/>
      <c r="C76" s="310"/>
      <c r="D76" s="308"/>
      <c r="E76" s="312"/>
      <c r="F76" s="46">
        <f>F75*ա</f>
        <v>1.69404334E-2</v>
      </c>
      <c r="G76" s="46">
        <f>G75*մ</f>
        <v>0.65866835580000005</v>
      </c>
      <c r="H76" s="308"/>
      <c r="I76" s="308"/>
      <c r="J76" s="301"/>
      <c r="K76" s="301"/>
      <c r="L76" s="301"/>
      <c r="M76" s="301"/>
      <c r="N76" s="303"/>
      <c r="O76" s="304"/>
      <c r="P76" s="306"/>
    </row>
    <row r="77" spans="1:16" s="69" customFormat="1" ht="19.5">
      <c r="A77" s="91"/>
      <c r="B77" s="91"/>
      <c r="C77" s="95"/>
      <c r="D77" s="91"/>
      <c r="E77" s="94"/>
      <c r="F77" s="94"/>
      <c r="G77" s="94"/>
      <c r="H77" s="91" t="s">
        <v>140</v>
      </c>
      <c r="I77" s="91" t="s">
        <v>74</v>
      </c>
      <c r="J77" s="146">
        <f>0.06/1000</f>
        <v>5.9999999999999995E-5</v>
      </c>
      <c r="K77" s="91"/>
      <c r="L77" s="94">
        <v>1.5</v>
      </c>
      <c r="M77" s="147">
        <f>L77*J77*տ</f>
        <v>1.0485E-4</v>
      </c>
      <c r="N77" s="146">
        <f>M77</f>
        <v>1.0485E-4</v>
      </c>
      <c r="O77" s="303"/>
      <c r="P77" s="315"/>
    </row>
    <row r="78" spans="1:16" s="69" customFormat="1" ht="18" customHeight="1">
      <c r="A78" s="301">
        <v>31</v>
      </c>
      <c r="B78" s="318" t="s">
        <v>152</v>
      </c>
      <c r="C78" s="309" t="s">
        <v>176</v>
      </c>
      <c r="D78" s="307" t="s">
        <v>73</v>
      </c>
      <c r="E78" s="311">
        <f>E75*1.95</f>
        <v>1170</v>
      </c>
      <c r="F78" s="68">
        <v>0</v>
      </c>
      <c r="G78" s="68">
        <f>0.75*լե</f>
        <v>0.78750000000000009</v>
      </c>
      <c r="H78" s="307" t="s">
        <v>2</v>
      </c>
      <c r="I78" s="307" t="s">
        <v>2</v>
      </c>
      <c r="J78" s="301" t="s">
        <v>2</v>
      </c>
      <c r="K78" s="301" t="s">
        <v>2</v>
      </c>
      <c r="L78" s="301" t="s">
        <v>2</v>
      </c>
      <c r="M78" s="301" t="s">
        <v>2</v>
      </c>
      <c r="N78" s="302">
        <f>F79+G79</f>
        <v>2.4296737500000005</v>
      </c>
      <c r="O78" s="302">
        <f>N78</f>
        <v>2.4296737500000005</v>
      </c>
      <c r="P78" s="305">
        <f>E78*O78</f>
        <v>2842.7182875000008</v>
      </c>
    </row>
    <row r="79" spans="1:16" s="69" customFormat="1" ht="18" customHeight="1">
      <c r="A79" s="301"/>
      <c r="B79" s="319"/>
      <c r="C79" s="310"/>
      <c r="D79" s="308"/>
      <c r="E79" s="312"/>
      <c r="F79" s="46">
        <f>F78*ա</f>
        <v>0</v>
      </c>
      <c r="G79" s="46">
        <f>G78*մ</f>
        <v>2.4296737500000005</v>
      </c>
      <c r="H79" s="308"/>
      <c r="I79" s="308"/>
      <c r="J79" s="301"/>
      <c r="K79" s="301"/>
      <c r="L79" s="301"/>
      <c r="M79" s="301"/>
      <c r="N79" s="303"/>
      <c r="O79" s="304"/>
      <c r="P79" s="306"/>
    </row>
    <row r="80" spans="1:16" s="69" customFormat="1" ht="17.25" customHeight="1">
      <c r="A80" s="301">
        <v>32</v>
      </c>
      <c r="B80" s="307" t="s">
        <v>108</v>
      </c>
      <c r="C80" s="309" t="s">
        <v>109</v>
      </c>
      <c r="D80" s="307" t="s">
        <v>74</v>
      </c>
      <c r="E80" s="311">
        <f>E75</f>
        <v>600</v>
      </c>
      <c r="F80" s="68">
        <f>1.74/1000</f>
        <v>1.74E-3</v>
      </c>
      <c r="G80" s="68">
        <f>13.35/1000*լե</f>
        <v>1.4017499999999999E-2</v>
      </c>
      <c r="H80" s="307" t="s">
        <v>2</v>
      </c>
      <c r="I80" s="307" t="s">
        <v>2</v>
      </c>
      <c r="J80" s="301" t="s">
        <v>2</v>
      </c>
      <c r="K80" s="301" t="s">
        <v>2</v>
      </c>
      <c r="L80" s="301" t="s">
        <v>2</v>
      </c>
      <c r="M80" s="301" t="s">
        <v>2</v>
      </c>
      <c r="N80" s="302">
        <f>F81+G81</f>
        <v>4.6812443549999999E-2</v>
      </c>
      <c r="O80" s="302">
        <f>N80+N82</f>
        <v>4.6917293549999996E-2</v>
      </c>
      <c r="P80" s="305">
        <f>E80*O80</f>
        <v>28.150376129999998</v>
      </c>
    </row>
    <row r="81" spans="1:17" s="69" customFormat="1" ht="17.25" customHeight="1">
      <c r="A81" s="301"/>
      <c r="B81" s="308"/>
      <c r="C81" s="310"/>
      <c r="D81" s="308"/>
      <c r="E81" s="312"/>
      <c r="F81" s="46">
        <f>F80*ա</f>
        <v>3.5642508000000004E-3</v>
      </c>
      <c r="G81" s="46">
        <f>G80*մ</f>
        <v>4.3248192749999997E-2</v>
      </c>
      <c r="H81" s="308"/>
      <c r="I81" s="308"/>
      <c r="J81" s="301"/>
      <c r="K81" s="301"/>
      <c r="L81" s="301"/>
      <c r="M81" s="301"/>
      <c r="N81" s="303"/>
      <c r="O81" s="304"/>
      <c r="P81" s="306"/>
    </row>
    <row r="82" spans="1:17" s="69" customFormat="1" ht="19.5">
      <c r="A82" s="91"/>
      <c r="B82" s="91"/>
      <c r="C82" s="95"/>
      <c r="D82" s="91"/>
      <c r="E82" s="94"/>
      <c r="F82" s="94"/>
      <c r="G82" s="94"/>
      <c r="H82" s="91" t="s">
        <v>140</v>
      </c>
      <c r="I82" s="91" t="s">
        <v>74</v>
      </c>
      <c r="J82" s="146">
        <f>0.06/1000</f>
        <v>5.9999999999999995E-5</v>
      </c>
      <c r="K82" s="91"/>
      <c r="L82" s="94">
        <v>1.5</v>
      </c>
      <c r="M82" s="147">
        <f>L82*J82*տ</f>
        <v>1.0485E-4</v>
      </c>
      <c r="N82" s="146">
        <f>M82</f>
        <v>1.0485E-4</v>
      </c>
      <c r="O82" s="303"/>
      <c r="P82" s="315"/>
    </row>
    <row r="83" spans="1:17" s="69" customFormat="1" ht="34.5" customHeight="1">
      <c r="A83" s="301">
        <v>33</v>
      </c>
      <c r="B83" s="307" t="s">
        <v>135</v>
      </c>
      <c r="C83" s="309" t="s">
        <v>142</v>
      </c>
      <c r="D83" s="307" t="s">
        <v>74</v>
      </c>
      <c r="E83" s="316">
        <v>5.51</v>
      </c>
      <c r="F83" s="68">
        <v>0</v>
      </c>
      <c r="G83" s="68">
        <f>29.1/1000*լե+21/1000*լե</f>
        <v>5.2605000000000006E-2</v>
      </c>
      <c r="H83" s="307" t="s">
        <v>2</v>
      </c>
      <c r="I83" s="307" t="s">
        <v>2</v>
      </c>
      <c r="J83" s="301" t="s">
        <v>2</v>
      </c>
      <c r="K83" s="301" t="s">
        <v>2</v>
      </c>
      <c r="L83" s="301" t="s">
        <v>2</v>
      </c>
      <c r="M83" s="301" t="s">
        <v>2</v>
      </c>
      <c r="N83" s="302">
        <f>F84+G84</f>
        <v>0.16230220650000002</v>
      </c>
      <c r="O83" s="302">
        <f>N83</f>
        <v>0.16230220650000002</v>
      </c>
      <c r="P83" s="305">
        <f>E83*O83</f>
        <v>0.89428515781500006</v>
      </c>
    </row>
    <row r="84" spans="1:17" s="69" customFormat="1" ht="34.5" customHeight="1">
      <c r="A84" s="301"/>
      <c r="B84" s="308"/>
      <c r="C84" s="310"/>
      <c r="D84" s="308"/>
      <c r="E84" s="317"/>
      <c r="F84" s="46">
        <f>F83*ա</f>
        <v>0</v>
      </c>
      <c r="G84" s="46">
        <f>G83*մ</f>
        <v>0.16230220650000002</v>
      </c>
      <c r="H84" s="308"/>
      <c r="I84" s="308"/>
      <c r="J84" s="301"/>
      <c r="K84" s="301"/>
      <c r="L84" s="301"/>
      <c r="M84" s="301"/>
      <c r="N84" s="303"/>
      <c r="O84" s="304"/>
      <c r="P84" s="306"/>
    </row>
    <row r="85" spans="1:17" s="69" customFormat="1" ht="27.75" customHeight="1">
      <c r="A85" s="301">
        <v>34</v>
      </c>
      <c r="B85" s="307" t="s">
        <v>112</v>
      </c>
      <c r="C85" s="309" t="s">
        <v>113</v>
      </c>
      <c r="D85" s="307" t="s">
        <v>74</v>
      </c>
      <c r="E85" s="316">
        <f>+E83</f>
        <v>5.51</v>
      </c>
      <c r="F85" s="68">
        <v>0</v>
      </c>
      <c r="G85" s="68">
        <f>(4.76/100+0.5*5/100)*լե</f>
        <v>7.6230000000000006E-2</v>
      </c>
      <c r="H85" s="307" t="s">
        <v>2</v>
      </c>
      <c r="I85" s="307" t="s">
        <v>2</v>
      </c>
      <c r="J85" s="301" t="s">
        <v>2</v>
      </c>
      <c r="K85" s="301" t="s">
        <v>2</v>
      </c>
      <c r="L85" s="301" t="s">
        <v>2</v>
      </c>
      <c r="M85" s="301" t="s">
        <v>2</v>
      </c>
      <c r="N85" s="302">
        <f>F86+G86</f>
        <v>0.23519241900000004</v>
      </c>
      <c r="O85" s="302">
        <f>N85</f>
        <v>0.23519241900000004</v>
      </c>
      <c r="P85" s="305">
        <f>E85*O85</f>
        <v>1.2959102286900002</v>
      </c>
    </row>
    <row r="86" spans="1:17" s="69" customFormat="1" ht="27.75" customHeight="1">
      <c r="A86" s="301"/>
      <c r="B86" s="308"/>
      <c r="C86" s="310"/>
      <c r="D86" s="308"/>
      <c r="E86" s="317"/>
      <c r="F86" s="46">
        <f>F85*ա</f>
        <v>0</v>
      </c>
      <c r="G86" s="46">
        <f>G85*մ</f>
        <v>0.23519241900000004</v>
      </c>
      <c r="H86" s="308"/>
      <c r="I86" s="308"/>
      <c r="J86" s="301"/>
      <c r="K86" s="301"/>
      <c r="L86" s="301"/>
      <c r="M86" s="301"/>
      <c r="N86" s="303"/>
      <c r="O86" s="304"/>
      <c r="P86" s="306"/>
    </row>
    <row r="87" spans="1:17" s="69" customFormat="1">
      <c r="A87" s="301">
        <v>35</v>
      </c>
      <c r="B87" s="307" t="s">
        <v>114</v>
      </c>
      <c r="C87" s="344" t="s">
        <v>115</v>
      </c>
      <c r="D87" s="307" t="s">
        <v>74</v>
      </c>
      <c r="E87" s="316">
        <f>+E85</f>
        <v>5.51</v>
      </c>
      <c r="F87" s="68">
        <f>0.56/100</f>
        <v>5.6000000000000008E-3</v>
      </c>
      <c r="G87" s="68">
        <f>8.34/100*լե</f>
        <v>8.7570000000000009E-2</v>
      </c>
      <c r="H87" s="307" t="s">
        <v>2</v>
      </c>
      <c r="I87" s="307" t="s">
        <v>2</v>
      </c>
      <c r="J87" s="301" t="s">
        <v>2</v>
      </c>
      <c r="K87" s="301" t="s">
        <v>2</v>
      </c>
      <c r="L87" s="301" t="s">
        <v>2</v>
      </c>
      <c r="M87" s="301" t="s">
        <v>2</v>
      </c>
      <c r="N87" s="313">
        <f>F88+G88</f>
        <v>0.28165087300000002</v>
      </c>
      <c r="O87" s="313">
        <f>N87+M89</f>
        <v>0.29912587300000004</v>
      </c>
      <c r="P87" s="314">
        <f>E87*O87</f>
        <v>1.6481835602300001</v>
      </c>
    </row>
    <row r="88" spans="1:17" s="69" customFormat="1">
      <c r="A88" s="301"/>
      <c r="B88" s="308"/>
      <c r="C88" s="344"/>
      <c r="D88" s="308"/>
      <c r="E88" s="317"/>
      <c r="F88" s="46">
        <f>F87*ա</f>
        <v>1.1471152000000002E-2</v>
      </c>
      <c r="G88" s="46">
        <f>G87*մ</f>
        <v>0.27017972100000004</v>
      </c>
      <c r="H88" s="308"/>
      <c r="I88" s="308"/>
      <c r="J88" s="301"/>
      <c r="K88" s="301"/>
      <c r="L88" s="301"/>
      <c r="M88" s="301"/>
      <c r="N88" s="313"/>
      <c r="O88" s="313"/>
      <c r="P88" s="314"/>
    </row>
    <row r="89" spans="1:17" s="69" customFormat="1" ht="19.5">
      <c r="A89" s="91"/>
      <c r="B89" s="91"/>
      <c r="C89" s="95"/>
      <c r="D89" s="91"/>
      <c r="E89" s="94"/>
      <c r="F89" s="94"/>
      <c r="G89" s="94"/>
      <c r="H89" s="91" t="s">
        <v>72</v>
      </c>
      <c r="I89" s="91" t="s">
        <v>74</v>
      </c>
      <c r="J89" s="96">
        <v>0.1</v>
      </c>
      <c r="K89" s="91"/>
      <c r="L89" s="94">
        <v>0.15</v>
      </c>
      <c r="M89" s="70">
        <f>L89*J89*տ</f>
        <v>1.7475000000000001E-2</v>
      </c>
      <c r="N89" s="94">
        <f>M89</f>
        <v>1.7475000000000001E-2</v>
      </c>
      <c r="O89" s="313"/>
      <c r="P89" s="314"/>
    </row>
    <row r="90" spans="1:17" ht="20.25" customHeight="1">
      <c r="A90" s="74"/>
      <c r="B90" s="75"/>
      <c r="C90" s="76" t="s">
        <v>34</v>
      </c>
      <c r="D90" s="77" t="s">
        <v>53</v>
      </c>
      <c r="E90" s="75"/>
      <c r="F90" s="75"/>
      <c r="G90" s="75"/>
      <c r="H90" s="78"/>
      <c r="I90" s="75"/>
      <c r="J90" s="75"/>
      <c r="K90" s="75"/>
      <c r="L90" s="75"/>
      <c r="M90" s="75"/>
      <c r="N90" s="79"/>
      <c r="O90" s="79"/>
      <c r="P90" s="80">
        <f>SUM(P11:P89)</f>
        <v>13108.511135050114</v>
      </c>
      <c r="Q90" s="81"/>
    </row>
    <row r="91" spans="1:17" s="51" customFormat="1" ht="17.100000000000001" customHeight="1">
      <c r="A91" s="83"/>
      <c r="B91" s="83"/>
      <c r="C91" s="76" t="s">
        <v>51</v>
      </c>
      <c r="D91" s="83" t="s">
        <v>53</v>
      </c>
      <c r="E91" s="83"/>
      <c r="F91" s="83"/>
      <c r="G91" s="83"/>
      <c r="H91" s="83"/>
      <c r="I91" s="83"/>
      <c r="J91" s="73"/>
      <c r="K91" s="73"/>
      <c r="L91" s="73"/>
      <c r="M91" s="73"/>
      <c r="N91" s="73"/>
      <c r="O91" s="73"/>
      <c r="P91" s="103">
        <f>P90*13.3/100</f>
        <v>1743.4319809616652</v>
      </c>
    </row>
    <row r="92" spans="1:17" s="51" customFormat="1" ht="17.100000000000001" customHeight="1">
      <c r="A92" s="83"/>
      <c r="B92" s="83"/>
      <c r="C92" s="76" t="s">
        <v>34</v>
      </c>
      <c r="D92" s="83" t="s">
        <v>53</v>
      </c>
      <c r="E92" s="83"/>
      <c r="F92" s="83"/>
      <c r="G92" s="83"/>
      <c r="H92" s="83"/>
      <c r="I92" s="83"/>
      <c r="J92" s="73"/>
      <c r="K92" s="73"/>
      <c r="L92" s="73"/>
      <c r="M92" s="73"/>
      <c r="N92" s="73"/>
      <c r="O92" s="73"/>
      <c r="P92" s="103">
        <f>P91+P90</f>
        <v>14851.943116011778</v>
      </c>
    </row>
    <row r="93" spans="1:17" s="51" customFormat="1" ht="17.100000000000001" customHeight="1">
      <c r="A93" s="83"/>
      <c r="B93" s="83"/>
      <c r="C93" s="76" t="s">
        <v>52</v>
      </c>
      <c r="D93" s="83" t="s">
        <v>53</v>
      </c>
      <c r="E93" s="83"/>
      <c r="F93" s="83"/>
      <c r="G93" s="83"/>
      <c r="H93" s="83"/>
      <c r="I93" s="83"/>
      <c r="J93" s="73"/>
      <c r="K93" s="73"/>
      <c r="L93" s="73"/>
      <c r="M93" s="73"/>
      <c r="N93" s="73"/>
      <c r="O93" s="73"/>
      <c r="P93" s="103">
        <f>P92*0.11</f>
        <v>1633.7137427612956</v>
      </c>
    </row>
    <row r="94" spans="1:17" s="51" customFormat="1" ht="17.100000000000001" customHeight="1">
      <c r="A94" s="83"/>
      <c r="B94" s="83"/>
      <c r="C94" s="76" t="s">
        <v>34</v>
      </c>
      <c r="D94" s="83" t="s">
        <v>53</v>
      </c>
      <c r="E94" s="83"/>
      <c r="F94" s="83"/>
      <c r="G94" s="83"/>
      <c r="H94" s="83"/>
      <c r="I94" s="83"/>
      <c r="J94" s="73"/>
      <c r="K94" s="73"/>
      <c r="L94" s="73"/>
      <c r="M94" s="73"/>
      <c r="N94" s="73"/>
      <c r="O94" s="73"/>
      <c r="P94" s="103">
        <f>SUM(P92:P93)</f>
        <v>16485.656858773073</v>
      </c>
    </row>
    <row r="95" spans="1:17" s="84" customFormat="1" ht="27" customHeight="1">
      <c r="A95" s="341"/>
      <c r="B95" s="325"/>
      <c r="C95" s="325"/>
      <c r="D95" s="325"/>
      <c r="E95" s="325"/>
      <c r="F95" s="325"/>
      <c r="G95" s="325"/>
      <c r="H95" s="325"/>
      <c r="I95" s="325"/>
      <c r="J95" s="325"/>
      <c r="K95" s="325"/>
      <c r="L95" s="325"/>
      <c r="M95" s="325"/>
      <c r="N95" s="325"/>
      <c r="O95" s="325"/>
      <c r="P95" s="325"/>
    </row>
    <row r="96" spans="1:17" ht="27" customHeight="1"/>
    <row r="97" spans="15:15" ht="27" customHeight="1"/>
    <row r="98" spans="15:15" ht="27" customHeight="1"/>
    <row r="99" spans="15:15" ht="27" customHeight="1">
      <c r="O99" s="81"/>
    </row>
    <row r="100" spans="15:15" ht="27" customHeight="1"/>
    <row r="101" spans="15:15" ht="27" customHeight="1"/>
    <row r="102" spans="15:15" ht="27" customHeight="1"/>
    <row r="103" spans="15:15" ht="27" customHeight="1"/>
    <row r="104" spans="15:15" ht="27" customHeight="1"/>
    <row r="105" spans="15:15" ht="27" customHeight="1"/>
    <row r="106" spans="15:15" ht="27" customHeight="1"/>
    <row r="107" spans="15:15" ht="27" customHeight="1"/>
    <row r="108" spans="15:15" ht="27" customHeight="1"/>
    <row r="109" spans="15:15" ht="27" customHeight="1"/>
    <row r="110" spans="15:15" ht="27" customHeight="1"/>
    <row r="111" spans="15:15" ht="27" customHeight="1"/>
    <row r="112" spans="15:15"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row r="144" ht="27" customHeight="1"/>
    <row r="145" ht="27" customHeight="1"/>
    <row r="146" ht="27" customHeight="1"/>
    <row r="147" ht="27" customHeight="1"/>
    <row r="148" ht="27" customHeight="1"/>
    <row r="149" ht="27" customHeight="1"/>
    <row r="150" ht="27" customHeight="1"/>
    <row r="151" ht="27" customHeight="1"/>
    <row r="152" ht="27" customHeight="1"/>
    <row r="153" ht="27" customHeight="1"/>
    <row r="154" ht="27" customHeight="1"/>
    <row r="155" ht="27" customHeight="1"/>
    <row r="156" ht="27" customHeight="1"/>
    <row r="157" ht="27" customHeight="1"/>
    <row r="158" ht="27" customHeight="1"/>
    <row r="159" ht="27" customHeight="1"/>
    <row r="160" ht="27" customHeight="1"/>
    <row r="161" ht="27" customHeight="1"/>
    <row r="162" ht="27" customHeight="1"/>
    <row r="163" ht="27" customHeight="1"/>
    <row r="164" ht="27" customHeight="1"/>
    <row r="165" ht="27" customHeight="1"/>
    <row r="166" ht="27" customHeight="1"/>
    <row r="167" ht="27" customHeight="1"/>
  </sheetData>
  <mergeCells count="515">
    <mergeCell ref="O58:O59"/>
    <mergeCell ref="P58:P59"/>
    <mergeCell ref="I58:I59"/>
    <mergeCell ref="J58:J59"/>
    <mergeCell ref="K58:K59"/>
    <mergeCell ref="L58:L59"/>
    <mergeCell ref="M58:M59"/>
    <mergeCell ref="N58:N59"/>
    <mergeCell ref="A58:A59"/>
    <mergeCell ref="B58:B59"/>
    <mergeCell ref="C58:C59"/>
    <mergeCell ref="D58:D59"/>
    <mergeCell ref="E58:E59"/>
    <mergeCell ref="H58:H59"/>
    <mergeCell ref="K56:K57"/>
    <mergeCell ref="L56:L57"/>
    <mergeCell ref="M56:M57"/>
    <mergeCell ref="N56:N57"/>
    <mergeCell ref="O56:O57"/>
    <mergeCell ref="P56:P57"/>
    <mergeCell ref="O54:O55"/>
    <mergeCell ref="P54:P55"/>
    <mergeCell ref="A56:A57"/>
    <mergeCell ref="B56:B57"/>
    <mergeCell ref="C56:C57"/>
    <mergeCell ref="D56:D57"/>
    <mergeCell ref="E56:E57"/>
    <mergeCell ref="H56:H57"/>
    <mergeCell ref="I56:I57"/>
    <mergeCell ref="J56:J57"/>
    <mergeCell ref="I54:I55"/>
    <mergeCell ref="J54:J55"/>
    <mergeCell ref="K54:K55"/>
    <mergeCell ref="L54:L55"/>
    <mergeCell ref="M54:M55"/>
    <mergeCell ref="N54:N55"/>
    <mergeCell ref="A54:A55"/>
    <mergeCell ref="B54:B55"/>
    <mergeCell ref="C54:C55"/>
    <mergeCell ref="D54:D55"/>
    <mergeCell ref="E54:E55"/>
    <mergeCell ref="H54:H55"/>
    <mergeCell ref="K52:K53"/>
    <mergeCell ref="L52:L53"/>
    <mergeCell ref="M52:M53"/>
    <mergeCell ref="N52:N53"/>
    <mergeCell ref="O52:O53"/>
    <mergeCell ref="P52:P53"/>
    <mergeCell ref="O50:O51"/>
    <mergeCell ref="P50:P51"/>
    <mergeCell ref="A52:A53"/>
    <mergeCell ref="B52:B53"/>
    <mergeCell ref="C52:C53"/>
    <mergeCell ref="D52:D53"/>
    <mergeCell ref="E52:E53"/>
    <mergeCell ref="H52:H53"/>
    <mergeCell ref="I52:I53"/>
    <mergeCell ref="J52:J53"/>
    <mergeCell ref="I50:I51"/>
    <mergeCell ref="J50:J51"/>
    <mergeCell ref="K50:K51"/>
    <mergeCell ref="L50:L51"/>
    <mergeCell ref="M50:M51"/>
    <mergeCell ref="N50:N51"/>
    <mergeCell ref="A50:A51"/>
    <mergeCell ref="B50:B51"/>
    <mergeCell ref="C50:C51"/>
    <mergeCell ref="D50:D51"/>
    <mergeCell ref="E50:E51"/>
    <mergeCell ref="H50:H51"/>
    <mergeCell ref="K48:K49"/>
    <mergeCell ref="L48:L49"/>
    <mergeCell ref="M48:M49"/>
    <mergeCell ref="N48:N49"/>
    <mergeCell ref="O48:O49"/>
    <mergeCell ref="P48:P49"/>
    <mergeCell ref="O46:O47"/>
    <mergeCell ref="P46:P47"/>
    <mergeCell ref="A48:A49"/>
    <mergeCell ref="B48:B49"/>
    <mergeCell ref="C48:C49"/>
    <mergeCell ref="D48:D49"/>
    <mergeCell ref="E48:E49"/>
    <mergeCell ref="H48:H49"/>
    <mergeCell ref="I48:I49"/>
    <mergeCell ref="J48:J49"/>
    <mergeCell ref="I46:I47"/>
    <mergeCell ref="J46:J47"/>
    <mergeCell ref="K46:K47"/>
    <mergeCell ref="L46:L47"/>
    <mergeCell ref="M46:M47"/>
    <mergeCell ref="N46:N47"/>
    <mergeCell ref="A46:A47"/>
    <mergeCell ref="B46:B47"/>
    <mergeCell ref="C46:C47"/>
    <mergeCell ref="D46:D47"/>
    <mergeCell ref="E46:E47"/>
    <mergeCell ref="H46:H47"/>
    <mergeCell ref="K44:K45"/>
    <mergeCell ref="L44:L45"/>
    <mergeCell ref="M44:M45"/>
    <mergeCell ref="N44:N45"/>
    <mergeCell ref="O44:O45"/>
    <mergeCell ref="P44:P45"/>
    <mergeCell ref="O42:O43"/>
    <mergeCell ref="P42:P43"/>
    <mergeCell ref="A44:A45"/>
    <mergeCell ref="B44:B45"/>
    <mergeCell ref="C44:C45"/>
    <mergeCell ref="D44:D45"/>
    <mergeCell ref="E44:E45"/>
    <mergeCell ref="H44:H45"/>
    <mergeCell ref="I44:I45"/>
    <mergeCell ref="J44:J45"/>
    <mergeCell ref="I42:I43"/>
    <mergeCell ref="J42:J43"/>
    <mergeCell ref="K42:K43"/>
    <mergeCell ref="L42:L43"/>
    <mergeCell ref="M42:M43"/>
    <mergeCell ref="N42:N43"/>
    <mergeCell ref="A42:A43"/>
    <mergeCell ref="B42:B43"/>
    <mergeCell ref="C42:C43"/>
    <mergeCell ref="D42:D43"/>
    <mergeCell ref="E42:E43"/>
    <mergeCell ref="H42:H43"/>
    <mergeCell ref="K34:K35"/>
    <mergeCell ref="L34:L35"/>
    <mergeCell ref="M34:M35"/>
    <mergeCell ref="N34:N35"/>
    <mergeCell ref="O34:O35"/>
    <mergeCell ref="P34:P35"/>
    <mergeCell ref="O40:O41"/>
    <mergeCell ref="P40:P41"/>
    <mergeCell ref="A34:A35"/>
    <mergeCell ref="B34:B35"/>
    <mergeCell ref="C34:C35"/>
    <mergeCell ref="D34:D35"/>
    <mergeCell ref="E34:E35"/>
    <mergeCell ref="H34:H35"/>
    <mergeCell ref="I34:I35"/>
    <mergeCell ref="J34:J35"/>
    <mergeCell ref="I40:I41"/>
    <mergeCell ref="J40:J41"/>
    <mergeCell ref="K40:K41"/>
    <mergeCell ref="L40:L41"/>
    <mergeCell ref="M40:M41"/>
    <mergeCell ref="N40:N41"/>
    <mergeCell ref="A40:A41"/>
    <mergeCell ref="B40:B41"/>
    <mergeCell ref="C40:C41"/>
    <mergeCell ref="D40:D41"/>
    <mergeCell ref="E40:E41"/>
    <mergeCell ref="H40:H41"/>
    <mergeCell ref="K38:K39"/>
    <mergeCell ref="L38:L39"/>
    <mergeCell ref="M38:M39"/>
    <mergeCell ref="N38:N39"/>
    <mergeCell ref="O38:O39"/>
    <mergeCell ref="P38:P39"/>
    <mergeCell ref="O36:O37"/>
    <mergeCell ref="P36:P37"/>
    <mergeCell ref="A38:A39"/>
    <mergeCell ref="B38:B39"/>
    <mergeCell ref="C38:C39"/>
    <mergeCell ref="D38:D39"/>
    <mergeCell ref="E38:E39"/>
    <mergeCell ref="H38:H39"/>
    <mergeCell ref="I38:I39"/>
    <mergeCell ref="J38:J39"/>
    <mergeCell ref="I36:I37"/>
    <mergeCell ref="J36:J37"/>
    <mergeCell ref="K36:K37"/>
    <mergeCell ref="L36:L37"/>
    <mergeCell ref="M36:M37"/>
    <mergeCell ref="N36:N37"/>
    <mergeCell ref="A36:A37"/>
    <mergeCell ref="B36:B37"/>
    <mergeCell ref="C36:C37"/>
    <mergeCell ref="D36:D37"/>
    <mergeCell ref="E36:E37"/>
    <mergeCell ref="H36:H37"/>
    <mergeCell ref="I80:I81"/>
    <mergeCell ref="J80:J81"/>
    <mergeCell ref="K80:K81"/>
    <mergeCell ref="L80:L81"/>
    <mergeCell ref="M80:M81"/>
    <mergeCell ref="N80:N81"/>
    <mergeCell ref="O78:O79"/>
    <mergeCell ref="P78:P79"/>
    <mergeCell ref="A80:A81"/>
    <mergeCell ref="B80:B81"/>
    <mergeCell ref="C80:C81"/>
    <mergeCell ref="D80:D81"/>
    <mergeCell ref="E80:E81"/>
    <mergeCell ref="H80:H81"/>
    <mergeCell ref="O80:O82"/>
    <mergeCell ref="P80:P82"/>
    <mergeCell ref="I78:I79"/>
    <mergeCell ref="J78:J79"/>
    <mergeCell ref="K78:K79"/>
    <mergeCell ref="L78:L79"/>
    <mergeCell ref="M78:M79"/>
    <mergeCell ref="N78:N79"/>
    <mergeCell ref="K75:K76"/>
    <mergeCell ref="L75:L76"/>
    <mergeCell ref="M75:M76"/>
    <mergeCell ref="N75:N76"/>
    <mergeCell ref="A78:A79"/>
    <mergeCell ref="B78:B79"/>
    <mergeCell ref="C78:C79"/>
    <mergeCell ref="D78:D79"/>
    <mergeCell ref="E78:E79"/>
    <mergeCell ref="H78:H79"/>
    <mergeCell ref="M73:M74"/>
    <mergeCell ref="N73:N74"/>
    <mergeCell ref="O73:O74"/>
    <mergeCell ref="P73:P74"/>
    <mergeCell ref="A75:A76"/>
    <mergeCell ref="B75:B76"/>
    <mergeCell ref="C75:C76"/>
    <mergeCell ref="D75:D76"/>
    <mergeCell ref="E75:E76"/>
    <mergeCell ref="H75:H76"/>
    <mergeCell ref="A73:A74"/>
    <mergeCell ref="B73:B74"/>
    <mergeCell ref="C73:C74"/>
    <mergeCell ref="D73:D74"/>
    <mergeCell ref="E73:E74"/>
    <mergeCell ref="H73:H74"/>
    <mergeCell ref="B17:B18"/>
    <mergeCell ref="A17:A18"/>
    <mergeCell ref="L17:L18"/>
    <mergeCell ref="K17:K18"/>
    <mergeCell ref="H17:H18"/>
    <mergeCell ref="E17:E18"/>
    <mergeCell ref="D17:D18"/>
    <mergeCell ref="C17:C18"/>
    <mergeCell ref="I17:I18"/>
    <mergeCell ref="J17:J18"/>
    <mergeCell ref="J87:J88"/>
    <mergeCell ref="K87:K88"/>
    <mergeCell ref="L87:L88"/>
    <mergeCell ref="J85:J86"/>
    <mergeCell ref="K85:K86"/>
    <mergeCell ref="I63:I64"/>
    <mergeCell ref="K73:K74"/>
    <mergeCell ref="L73:L74"/>
    <mergeCell ref="I75:I76"/>
    <mergeCell ref="J75:J76"/>
    <mergeCell ref="M87:M88"/>
    <mergeCell ref="N87:N88"/>
    <mergeCell ref="L85:L86"/>
    <mergeCell ref="M85:M86"/>
    <mergeCell ref="N85:N86"/>
    <mergeCell ref="A87:A88"/>
    <mergeCell ref="B87:B88"/>
    <mergeCell ref="C87:C88"/>
    <mergeCell ref="D87:D88"/>
    <mergeCell ref="E87:E88"/>
    <mergeCell ref="H87:H88"/>
    <mergeCell ref="I87:I88"/>
    <mergeCell ref="A85:A86"/>
    <mergeCell ref="B85:B86"/>
    <mergeCell ref="C85:C86"/>
    <mergeCell ref="D85:D86"/>
    <mergeCell ref="E85:E86"/>
    <mergeCell ref="H85:H86"/>
    <mergeCell ref="I85:I86"/>
    <mergeCell ref="K15:K16"/>
    <mergeCell ref="M17:M18"/>
    <mergeCell ref="N17:N18"/>
    <mergeCell ref="P15:P16"/>
    <mergeCell ref="M15:M16"/>
    <mergeCell ref="N15:N16"/>
    <mergeCell ref="O15:O16"/>
    <mergeCell ref="L15:L16"/>
    <mergeCell ref="J15:J16"/>
    <mergeCell ref="A95:P95"/>
    <mergeCell ref="A15:A16"/>
    <mergeCell ref="B15:B16"/>
    <mergeCell ref="C15:C16"/>
    <mergeCell ref="D15:D16"/>
    <mergeCell ref="E15:E16"/>
    <mergeCell ref="H15:H16"/>
    <mergeCell ref="I15:I16"/>
    <mergeCell ref="M60:M61"/>
    <mergeCell ref="I12:I13"/>
    <mergeCell ref="J12:J13"/>
    <mergeCell ref="K12:K13"/>
    <mergeCell ref="L12:L13"/>
    <mergeCell ref="M12:M13"/>
    <mergeCell ref="N12:N13"/>
    <mergeCell ref="A12:A13"/>
    <mergeCell ref="B12:B13"/>
    <mergeCell ref="C12:C13"/>
    <mergeCell ref="D12:D13"/>
    <mergeCell ref="E12:E13"/>
    <mergeCell ref="H12:H13"/>
    <mergeCell ref="G8:G9"/>
    <mergeCell ref="H8:M8"/>
    <mergeCell ref="N8:N9"/>
    <mergeCell ref="O8:O9"/>
    <mergeCell ref="P8:P9"/>
    <mergeCell ref="C11:E11"/>
    <mergeCell ref="A8:A9"/>
    <mergeCell ref="B8:B9"/>
    <mergeCell ref="C8:C9"/>
    <mergeCell ref="D8:D9"/>
    <mergeCell ref="E8:E9"/>
    <mergeCell ref="F8:F9"/>
    <mergeCell ref="A1:P1"/>
    <mergeCell ref="A3:P3"/>
    <mergeCell ref="A4:P4"/>
    <mergeCell ref="A6:C7"/>
    <mergeCell ref="J6:L6"/>
    <mergeCell ref="M6:N6"/>
    <mergeCell ref="O6:P6"/>
    <mergeCell ref="H7:L7"/>
    <mergeCell ref="M7:N7"/>
    <mergeCell ref="O7:P7"/>
    <mergeCell ref="N60:N61"/>
    <mergeCell ref="A60:A61"/>
    <mergeCell ref="B60:B61"/>
    <mergeCell ref="C60:C61"/>
    <mergeCell ref="D60:D61"/>
    <mergeCell ref="E60:E61"/>
    <mergeCell ref="H60:H61"/>
    <mergeCell ref="J63:J64"/>
    <mergeCell ref="I60:I61"/>
    <mergeCell ref="J60:J61"/>
    <mergeCell ref="K60:K61"/>
    <mergeCell ref="L60:L61"/>
    <mergeCell ref="K63:K64"/>
    <mergeCell ref="L63:L64"/>
    <mergeCell ref="A63:A64"/>
    <mergeCell ref="B63:B64"/>
    <mergeCell ref="C63:C64"/>
    <mergeCell ref="D63:D64"/>
    <mergeCell ref="E63:E64"/>
    <mergeCell ref="H63:H64"/>
    <mergeCell ref="M63:M64"/>
    <mergeCell ref="N63:N64"/>
    <mergeCell ref="O63:O64"/>
    <mergeCell ref="P63:P64"/>
    <mergeCell ref="M65:M66"/>
    <mergeCell ref="N65:N66"/>
    <mergeCell ref="O65:O67"/>
    <mergeCell ref="P65:P67"/>
    <mergeCell ref="A65:A66"/>
    <mergeCell ref="B65:B66"/>
    <mergeCell ref="C65:C66"/>
    <mergeCell ref="D65:D66"/>
    <mergeCell ref="E65:E66"/>
    <mergeCell ref="H65:H66"/>
    <mergeCell ref="I68:I69"/>
    <mergeCell ref="J68:J69"/>
    <mergeCell ref="I65:I66"/>
    <mergeCell ref="J65:J66"/>
    <mergeCell ref="K65:K66"/>
    <mergeCell ref="L65:L66"/>
    <mergeCell ref="K68:K69"/>
    <mergeCell ref="L68:L69"/>
    <mergeCell ref="A68:A69"/>
    <mergeCell ref="B68:B69"/>
    <mergeCell ref="C68:C69"/>
    <mergeCell ref="D68:D69"/>
    <mergeCell ref="E68:E69"/>
    <mergeCell ref="H68:H69"/>
    <mergeCell ref="M68:M69"/>
    <mergeCell ref="N68:N69"/>
    <mergeCell ref="O68:O69"/>
    <mergeCell ref="P68:P69"/>
    <mergeCell ref="M70:M71"/>
    <mergeCell ref="N70:N71"/>
    <mergeCell ref="O70:O72"/>
    <mergeCell ref="P70:P72"/>
    <mergeCell ref="A70:A71"/>
    <mergeCell ref="B70:B71"/>
    <mergeCell ref="C70:C71"/>
    <mergeCell ref="D70:D71"/>
    <mergeCell ref="E70:E71"/>
    <mergeCell ref="H70:H71"/>
    <mergeCell ref="I83:I84"/>
    <mergeCell ref="J83:J84"/>
    <mergeCell ref="I70:I71"/>
    <mergeCell ref="J70:J71"/>
    <mergeCell ref="K70:K71"/>
    <mergeCell ref="L70:L71"/>
    <mergeCell ref="K83:K84"/>
    <mergeCell ref="L83:L84"/>
    <mergeCell ref="I73:I74"/>
    <mergeCell ref="J73:J74"/>
    <mergeCell ref="A83:A84"/>
    <mergeCell ref="B83:B84"/>
    <mergeCell ref="C83:C84"/>
    <mergeCell ref="D83:D84"/>
    <mergeCell ref="E83:E84"/>
    <mergeCell ref="H83:H84"/>
    <mergeCell ref="M83:M84"/>
    <mergeCell ref="N83:N84"/>
    <mergeCell ref="O83:O84"/>
    <mergeCell ref="P83:P84"/>
    <mergeCell ref="O85:O86"/>
    <mergeCell ref="P85:P86"/>
    <mergeCell ref="O87:O89"/>
    <mergeCell ref="P87:P89"/>
    <mergeCell ref="O12:O14"/>
    <mergeCell ref="P12:P14"/>
    <mergeCell ref="O17:O19"/>
    <mergeCell ref="P17:P19"/>
    <mergeCell ref="O60:O62"/>
    <mergeCell ref="P60:P62"/>
    <mergeCell ref="O75:O77"/>
    <mergeCell ref="P75:P77"/>
    <mergeCell ref="A20:A21"/>
    <mergeCell ref="B20:B21"/>
    <mergeCell ref="C20:C21"/>
    <mergeCell ref="D20:D21"/>
    <mergeCell ref="E20:E21"/>
    <mergeCell ref="H20:H21"/>
    <mergeCell ref="I20:I21"/>
    <mergeCell ref="J20:J21"/>
    <mergeCell ref="K20:K21"/>
    <mergeCell ref="L20:L21"/>
    <mergeCell ref="M20:M21"/>
    <mergeCell ref="N20:N21"/>
    <mergeCell ref="O20:O21"/>
    <mergeCell ref="P20:P21"/>
    <mergeCell ref="A22:A23"/>
    <mergeCell ref="B22:B23"/>
    <mergeCell ref="C22:C23"/>
    <mergeCell ref="D22:D23"/>
    <mergeCell ref="E22:E23"/>
    <mergeCell ref="H22:H23"/>
    <mergeCell ref="I22:I23"/>
    <mergeCell ref="J22:J23"/>
    <mergeCell ref="K22:K23"/>
    <mergeCell ref="L22:L23"/>
    <mergeCell ref="M22:M23"/>
    <mergeCell ref="N22:N23"/>
    <mergeCell ref="O22:O23"/>
    <mergeCell ref="P22:P23"/>
    <mergeCell ref="A24:A25"/>
    <mergeCell ref="B24:B25"/>
    <mergeCell ref="C24:C25"/>
    <mergeCell ref="D24:D25"/>
    <mergeCell ref="E24:E25"/>
    <mergeCell ref="H24:H25"/>
    <mergeCell ref="I24:I25"/>
    <mergeCell ref="J24:J25"/>
    <mergeCell ref="K24:K25"/>
    <mergeCell ref="L24:L25"/>
    <mergeCell ref="M24:M25"/>
    <mergeCell ref="N24:N25"/>
    <mergeCell ref="O24:O25"/>
    <mergeCell ref="P24:P25"/>
    <mergeCell ref="A26:A27"/>
    <mergeCell ref="B26:B27"/>
    <mergeCell ref="C26:C27"/>
    <mergeCell ref="D26:D27"/>
    <mergeCell ref="E26:E27"/>
    <mergeCell ref="H26:H27"/>
    <mergeCell ref="I26:I27"/>
    <mergeCell ref="J26:J27"/>
    <mergeCell ref="K26:K27"/>
    <mergeCell ref="L26:L27"/>
    <mergeCell ref="M26:M27"/>
    <mergeCell ref="N26:N27"/>
    <mergeCell ref="O26:O27"/>
    <mergeCell ref="P26:P27"/>
    <mergeCell ref="A28:A29"/>
    <mergeCell ref="B28:B29"/>
    <mergeCell ref="C28:C29"/>
    <mergeCell ref="D28:D29"/>
    <mergeCell ref="E28:E29"/>
    <mergeCell ref="H28:H29"/>
    <mergeCell ref="I28:I29"/>
    <mergeCell ref="J28:J29"/>
    <mergeCell ref="K28:K29"/>
    <mergeCell ref="L28:L29"/>
    <mergeCell ref="M28:M29"/>
    <mergeCell ref="N28:N29"/>
    <mergeCell ref="O28:O29"/>
    <mergeCell ref="P28:P29"/>
    <mergeCell ref="A30:A31"/>
    <mergeCell ref="B30:B31"/>
    <mergeCell ref="C30:C31"/>
    <mergeCell ref="D30:D31"/>
    <mergeCell ref="E30:E31"/>
    <mergeCell ref="H30:H31"/>
    <mergeCell ref="I30:I31"/>
    <mergeCell ref="J30:J31"/>
    <mergeCell ref="K30:K31"/>
    <mergeCell ref="L30:L31"/>
    <mergeCell ref="M30:M31"/>
    <mergeCell ref="N30:N31"/>
    <mergeCell ref="O30:O31"/>
    <mergeCell ref="P30:P31"/>
    <mergeCell ref="A32:A33"/>
    <mergeCell ref="B32:B33"/>
    <mergeCell ref="C32:C33"/>
    <mergeCell ref="D32:D33"/>
    <mergeCell ref="E32:E33"/>
    <mergeCell ref="H32:H33"/>
    <mergeCell ref="O32:O33"/>
    <mergeCell ref="P32:P33"/>
    <mergeCell ref="D6:F6"/>
    <mergeCell ref="D7:F7"/>
    <mergeCell ref="I32:I33"/>
    <mergeCell ref="J32:J33"/>
    <mergeCell ref="K32:K33"/>
    <mergeCell ref="L32:L33"/>
    <mergeCell ref="M32:M33"/>
    <mergeCell ref="N32:N3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sheetPr>
    <tabColor rgb="FF7030A0"/>
  </sheetPr>
  <dimension ref="A1:IP110"/>
  <sheetViews>
    <sheetView view="pageBreakPreview" zoomScale="80" zoomScaleNormal="76" zoomScaleSheetLayoutView="80" workbookViewId="0">
      <selection activeCell="A32" sqref="A32"/>
    </sheetView>
  </sheetViews>
  <sheetFormatPr defaultRowHeight="17.25"/>
  <cols>
    <col min="1" max="1" width="4.85546875" style="82" customWidth="1"/>
    <col min="2" max="2" width="12.85546875" style="82" customWidth="1"/>
    <col min="3" max="3" width="35.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1" t="s">
        <v>110</v>
      </c>
      <c r="B1" s="321"/>
      <c r="C1" s="321"/>
      <c r="D1" s="321"/>
      <c r="E1" s="321"/>
      <c r="F1" s="321"/>
      <c r="G1" s="321"/>
      <c r="H1" s="321"/>
      <c r="I1" s="321"/>
      <c r="J1" s="321"/>
      <c r="K1" s="321"/>
      <c r="L1" s="321"/>
      <c r="M1" s="321"/>
      <c r="N1" s="321"/>
      <c r="O1" s="321"/>
      <c r="P1" s="321"/>
    </row>
    <row r="2" spans="1:250" s="51" customFormat="1" ht="9" customHeight="1">
      <c r="A2" s="50"/>
      <c r="B2" s="50"/>
      <c r="C2" s="50"/>
      <c r="D2" s="50"/>
      <c r="E2" s="50"/>
      <c r="F2" s="50"/>
      <c r="G2" s="50"/>
      <c r="H2" s="50"/>
      <c r="I2" s="50"/>
      <c r="J2" s="50"/>
      <c r="K2" s="50"/>
      <c r="L2" s="50"/>
      <c r="M2" s="50"/>
      <c r="N2" s="50"/>
      <c r="O2" s="50"/>
      <c r="P2" s="50"/>
    </row>
    <row r="3" spans="1:250" s="51" customFormat="1" ht="36" customHeight="1">
      <c r="A3" s="322" t="s">
        <v>249</v>
      </c>
      <c r="B3" s="322"/>
      <c r="C3" s="322"/>
      <c r="D3" s="322"/>
      <c r="E3" s="322"/>
      <c r="F3" s="322"/>
      <c r="G3" s="322"/>
      <c r="H3" s="322"/>
      <c r="I3" s="322"/>
      <c r="J3" s="322"/>
      <c r="K3" s="322"/>
      <c r="L3" s="322"/>
      <c r="M3" s="322"/>
      <c r="N3" s="322"/>
      <c r="O3" s="322"/>
      <c r="P3" s="322"/>
    </row>
    <row r="4" spans="1:250" s="51" customFormat="1" ht="33.75" customHeight="1">
      <c r="A4" s="322" t="s">
        <v>86</v>
      </c>
      <c r="B4" s="322"/>
      <c r="C4" s="322"/>
      <c r="D4" s="322"/>
      <c r="E4" s="322"/>
      <c r="F4" s="322"/>
      <c r="G4" s="322"/>
      <c r="H4" s="322"/>
      <c r="I4" s="322"/>
      <c r="J4" s="322"/>
      <c r="K4" s="322"/>
      <c r="L4" s="322"/>
      <c r="M4" s="322"/>
      <c r="N4" s="322"/>
      <c r="O4" s="322"/>
      <c r="P4" s="322"/>
    </row>
    <row r="5" spans="1:250" s="51" customFormat="1" ht="9" customHeight="1">
      <c r="C5" s="52"/>
    </row>
    <row r="6" spans="1:250" s="51" customFormat="1" ht="21.75" customHeight="1">
      <c r="A6" s="323" t="s">
        <v>177</v>
      </c>
      <c r="B6" s="323"/>
      <c r="C6" s="323"/>
      <c r="D6" s="292" t="s">
        <v>178</v>
      </c>
      <c r="E6" s="292"/>
      <c r="F6" s="292"/>
      <c r="J6" s="325" t="s">
        <v>36</v>
      </c>
      <c r="K6" s="325"/>
      <c r="L6" s="325"/>
      <c r="M6" s="326">
        <f>+P37</f>
        <v>68563.593524540411</v>
      </c>
      <c r="N6" s="326"/>
      <c r="O6" s="325" t="s">
        <v>5</v>
      </c>
      <c r="P6" s="325"/>
      <c r="Q6" s="54"/>
    </row>
    <row r="7" spans="1:250" s="51" customFormat="1" ht="21.75" customHeight="1">
      <c r="A7" s="324"/>
      <c r="B7" s="324"/>
      <c r="C7" s="324"/>
      <c r="D7" s="293" t="s">
        <v>179</v>
      </c>
      <c r="E7" s="293"/>
      <c r="F7" s="293"/>
      <c r="H7" s="327"/>
      <c r="I7" s="327"/>
      <c r="J7" s="327"/>
      <c r="K7" s="327"/>
      <c r="L7" s="327"/>
      <c r="M7" s="328"/>
      <c r="N7" s="328"/>
      <c r="O7" s="325"/>
      <c r="P7" s="325"/>
      <c r="Q7" s="54"/>
    </row>
    <row r="8" spans="1:250"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250"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21" customHeight="1">
      <c r="A11" s="62"/>
      <c r="B11" s="63"/>
      <c r="C11" s="340" t="s">
        <v>86</v>
      </c>
      <c r="D11" s="340"/>
      <c r="E11" s="34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40" customFormat="1">
      <c r="A12" s="348">
        <v>1</v>
      </c>
      <c r="B12" s="350" t="s">
        <v>93</v>
      </c>
      <c r="C12" s="344" t="s">
        <v>75</v>
      </c>
      <c r="D12" s="294" t="s">
        <v>74</v>
      </c>
      <c r="E12" s="351">
        <v>576.67399999999998</v>
      </c>
      <c r="F12" s="38">
        <v>0.08</v>
      </c>
      <c r="G12" s="38">
        <f>0.26*լե</f>
        <v>0.27300000000000002</v>
      </c>
      <c r="H12" s="347" t="s">
        <v>2</v>
      </c>
      <c r="I12" s="347" t="s">
        <v>2</v>
      </c>
      <c r="J12" s="347" t="s">
        <v>2</v>
      </c>
      <c r="K12" s="347" t="s">
        <v>2</v>
      </c>
      <c r="L12" s="345" t="s">
        <v>2</v>
      </c>
      <c r="M12" s="347" t="s">
        <v>2</v>
      </c>
      <c r="N12" s="345">
        <f>F13+G13</f>
        <v>1.0061605</v>
      </c>
      <c r="O12" s="345">
        <f>N12+N14</f>
        <v>5.5665529999999999</v>
      </c>
      <c r="P12" s="346">
        <f>E12*O12</f>
        <v>3210.0863847219998</v>
      </c>
    </row>
    <row r="13" spans="1:250" s="40" customFormat="1">
      <c r="A13" s="349"/>
      <c r="B13" s="350"/>
      <c r="C13" s="344"/>
      <c r="D13" s="294"/>
      <c r="E13" s="352"/>
      <c r="F13" s="46">
        <f>F12*ա</f>
        <v>0.16387360000000001</v>
      </c>
      <c r="G13" s="46">
        <f>G12*մ</f>
        <v>0.84228690000000006</v>
      </c>
      <c r="H13" s="347"/>
      <c r="I13" s="347"/>
      <c r="J13" s="347"/>
      <c r="K13" s="347"/>
      <c r="L13" s="345"/>
      <c r="M13" s="347"/>
      <c r="N13" s="345"/>
      <c r="O13" s="345"/>
      <c r="P13" s="346"/>
    </row>
    <row r="14" spans="1:250" s="40" customFormat="1" ht="19.5">
      <c r="A14" s="39"/>
      <c r="B14" s="39"/>
      <c r="C14" s="36"/>
      <c r="D14" s="39"/>
      <c r="E14" s="38"/>
      <c r="F14" s="41"/>
      <c r="G14" s="41"/>
      <c r="H14" s="130" t="s">
        <v>77</v>
      </c>
      <c r="I14" s="39" t="s">
        <v>74</v>
      </c>
      <c r="J14" s="43">
        <v>1.22</v>
      </c>
      <c r="K14" s="39"/>
      <c r="L14" s="38">
        <v>3.2</v>
      </c>
      <c r="M14" s="70">
        <f>L14*J14*տ</f>
        <v>4.5481600000000002</v>
      </c>
      <c r="N14" s="355">
        <f>+M14+M15</f>
        <v>4.5603924999999998</v>
      </c>
      <c r="O14" s="345"/>
      <c r="P14" s="346"/>
    </row>
    <row r="15" spans="1:250" s="40" customFormat="1" ht="19.5">
      <c r="A15" s="39"/>
      <c r="B15" s="39"/>
      <c r="C15" s="36"/>
      <c r="D15" s="39"/>
      <c r="E15" s="38"/>
      <c r="F15" s="41"/>
      <c r="G15" s="41"/>
      <c r="H15" s="39" t="s">
        <v>72</v>
      </c>
      <c r="I15" s="39" t="s">
        <v>74</v>
      </c>
      <c r="J15" s="43">
        <v>7.0000000000000007E-2</v>
      </c>
      <c r="K15" s="39"/>
      <c r="L15" s="38">
        <v>0.15</v>
      </c>
      <c r="M15" s="70">
        <f>L15*J15*տ</f>
        <v>1.22325E-2</v>
      </c>
      <c r="N15" s="357"/>
      <c r="O15" s="345"/>
      <c r="P15" s="346"/>
    </row>
    <row r="16" spans="1:250" s="40" customFormat="1" ht="26.25" customHeight="1">
      <c r="A16" s="348">
        <v>2</v>
      </c>
      <c r="B16" s="350" t="s">
        <v>182</v>
      </c>
      <c r="C16" s="344" t="s">
        <v>183</v>
      </c>
      <c r="D16" s="294" t="s">
        <v>76</v>
      </c>
      <c r="E16" s="353">
        <v>5766.74</v>
      </c>
      <c r="F16" s="43">
        <f>2.32/100</f>
        <v>2.3199999999999998E-2</v>
      </c>
      <c r="G16" s="43">
        <f>5.75/100*լե</f>
        <v>6.0375000000000005E-2</v>
      </c>
      <c r="H16" s="347" t="s">
        <v>2</v>
      </c>
      <c r="I16" s="347" t="s">
        <v>2</v>
      </c>
      <c r="J16" s="347" t="s">
        <v>2</v>
      </c>
      <c r="K16" s="347" t="s">
        <v>2</v>
      </c>
      <c r="L16" s="345" t="s">
        <v>2</v>
      </c>
      <c r="M16" s="347" t="s">
        <v>2</v>
      </c>
      <c r="N16" s="345">
        <f>F17+G17</f>
        <v>0.23379833150000001</v>
      </c>
      <c r="O16" s="345">
        <f>SUM(N16:N23)</f>
        <v>1.125042554</v>
      </c>
      <c r="P16" s="346">
        <f>E16*O16</f>
        <v>6487.8278978539593</v>
      </c>
    </row>
    <row r="17" spans="1:16" s="40" customFormat="1" ht="26.25" customHeight="1">
      <c r="A17" s="349"/>
      <c r="B17" s="350"/>
      <c r="C17" s="344"/>
      <c r="D17" s="294"/>
      <c r="E17" s="354"/>
      <c r="F17" s="46">
        <f>F16*ա</f>
        <v>4.7523344000000002E-2</v>
      </c>
      <c r="G17" s="46">
        <f>G16*մ</f>
        <v>0.18627498750000002</v>
      </c>
      <c r="H17" s="347"/>
      <c r="I17" s="347"/>
      <c r="J17" s="347"/>
      <c r="K17" s="347"/>
      <c r="L17" s="345"/>
      <c r="M17" s="347"/>
      <c r="N17" s="345"/>
      <c r="O17" s="345"/>
      <c r="P17" s="346"/>
    </row>
    <row r="18" spans="1:16" s="40" customFormat="1" ht="19.5">
      <c r="A18" s="39"/>
      <c r="B18" s="39"/>
      <c r="C18" s="36"/>
      <c r="D18" s="39"/>
      <c r="E18" s="38"/>
      <c r="F18" s="41"/>
      <c r="G18" s="41"/>
      <c r="H18" s="130" t="s">
        <v>78</v>
      </c>
      <c r="I18" s="39" t="s">
        <v>74</v>
      </c>
      <c r="J18" s="43">
        <f>1.95/100</f>
        <v>1.95E-2</v>
      </c>
      <c r="K18" s="39"/>
      <c r="L18" s="38">
        <v>4.125</v>
      </c>
      <c r="M18" s="70">
        <f t="shared" ref="M18:M23" si="0">L18*J18*տ</f>
        <v>9.37096875E-2</v>
      </c>
      <c r="N18" s="355">
        <f>SUM(M18:M23)</f>
        <v>0.89124422249999991</v>
      </c>
      <c r="O18" s="345"/>
      <c r="P18" s="346"/>
    </row>
    <row r="19" spans="1:16" s="40" customFormat="1" ht="19.5">
      <c r="A19" s="39"/>
      <c r="B19" s="39"/>
      <c r="C19" s="36"/>
      <c r="D19" s="39"/>
      <c r="E19" s="38"/>
      <c r="F19" s="41"/>
      <c r="G19" s="41"/>
      <c r="H19" s="130" t="s">
        <v>184</v>
      </c>
      <c r="I19" s="39" t="s">
        <v>74</v>
      </c>
      <c r="J19" s="43">
        <f>6.825/100</f>
        <v>6.8250000000000005E-2</v>
      </c>
      <c r="K19" s="39"/>
      <c r="L19" s="38">
        <v>4.2919999999999998</v>
      </c>
      <c r="M19" s="70">
        <f t="shared" si="0"/>
        <v>0.341262285</v>
      </c>
      <c r="N19" s="356"/>
      <c r="O19" s="345"/>
      <c r="P19" s="346"/>
    </row>
    <row r="20" spans="1:16" s="40" customFormat="1" ht="19.5">
      <c r="A20" s="39"/>
      <c r="B20" s="39"/>
      <c r="C20" s="36"/>
      <c r="D20" s="39"/>
      <c r="E20" s="38"/>
      <c r="F20" s="41"/>
      <c r="G20" s="41"/>
      <c r="H20" s="130" t="s">
        <v>79</v>
      </c>
      <c r="I20" s="39" t="s">
        <v>74</v>
      </c>
      <c r="J20" s="43">
        <f>3.9/100</f>
        <v>3.9E-2</v>
      </c>
      <c r="K20" s="39"/>
      <c r="L20" s="38">
        <v>5</v>
      </c>
      <c r="M20" s="70">
        <f t="shared" si="0"/>
        <v>0.22717500000000002</v>
      </c>
      <c r="N20" s="356"/>
      <c r="O20" s="345"/>
      <c r="P20" s="346"/>
    </row>
    <row r="21" spans="1:16" s="40" customFormat="1" ht="19.5">
      <c r="A21" s="39"/>
      <c r="B21" s="39"/>
      <c r="C21" s="36"/>
      <c r="D21" s="39"/>
      <c r="E21" s="38"/>
      <c r="F21" s="41"/>
      <c r="G21" s="41"/>
      <c r="H21" s="130" t="s">
        <v>185</v>
      </c>
      <c r="I21" s="39" t="s">
        <v>74</v>
      </c>
      <c r="J21" s="43">
        <f>1.95/100</f>
        <v>1.95E-2</v>
      </c>
      <c r="K21" s="39"/>
      <c r="L21" s="38">
        <v>5</v>
      </c>
      <c r="M21" s="70">
        <f t="shared" si="0"/>
        <v>0.11358750000000001</v>
      </c>
      <c r="N21" s="356"/>
      <c r="O21" s="345"/>
      <c r="P21" s="346"/>
    </row>
    <row r="22" spans="1:16" s="40" customFormat="1" ht="19.5">
      <c r="A22" s="39"/>
      <c r="B22" s="39"/>
      <c r="C22" s="36"/>
      <c r="D22" s="39"/>
      <c r="E22" s="38"/>
      <c r="F22" s="41"/>
      <c r="G22" s="41"/>
      <c r="H22" s="130" t="s">
        <v>186</v>
      </c>
      <c r="I22" s="39" t="s">
        <v>74</v>
      </c>
      <c r="J22" s="43">
        <f>4.875/100</f>
        <v>4.8750000000000002E-2</v>
      </c>
      <c r="K22" s="39"/>
      <c r="L22" s="38">
        <v>2</v>
      </c>
      <c r="M22" s="70">
        <f t="shared" si="0"/>
        <v>0.11358750000000001</v>
      </c>
      <c r="N22" s="356"/>
      <c r="O22" s="345"/>
      <c r="P22" s="346"/>
    </row>
    <row r="23" spans="1:16" s="40" customFormat="1" ht="19.5">
      <c r="A23" s="39"/>
      <c r="B23" s="39"/>
      <c r="C23" s="36"/>
      <c r="D23" s="39"/>
      <c r="E23" s="38"/>
      <c r="F23" s="41"/>
      <c r="G23" s="41"/>
      <c r="H23" s="39" t="s">
        <v>71</v>
      </c>
      <c r="I23" s="39" t="s">
        <v>74</v>
      </c>
      <c r="J23" s="43">
        <f>1.1/100</f>
        <v>1.1000000000000001E-2</v>
      </c>
      <c r="K23" s="39"/>
      <c r="L23" s="38">
        <v>0.15</v>
      </c>
      <c r="M23" s="160">
        <f t="shared" si="0"/>
        <v>1.9222500000000003E-3</v>
      </c>
      <c r="N23" s="357"/>
      <c r="O23" s="345"/>
      <c r="P23" s="346"/>
    </row>
    <row r="24" spans="1:16" s="40" customFormat="1" ht="57.75" customHeight="1">
      <c r="A24" s="348">
        <v>3</v>
      </c>
      <c r="B24" s="350" t="s">
        <v>187</v>
      </c>
      <c r="C24" s="344" t="s">
        <v>188</v>
      </c>
      <c r="D24" s="294" t="s">
        <v>76</v>
      </c>
      <c r="E24" s="353">
        <v>5766.74</v>
      </c>
      <c r="F24" s="43">
        <f>2.08/100+0.03/1000*4</f>
        <v>2.0919999999999998E-2</v>
      </c>
      <c r="G24" s="38">
        <f>4.74/100*լե</f>
        <v>4.9770000000000009E-2</v>
      </c>
      <c r="H24" s="347" t="s">
        <v>2</v>
      </c>
      <c r="I24" s="347" t="s">
        <v>2</v>
      </c>
      <c r="J24" s="347" t="s">
        <v>2</v>
      </c>
      <c r="K24" s="347" t="s">
        <v>2</v>
      </c>
      <c r="L24" s="345" t="s">
        <v>2</v>
      </c>
      <c r="M24" s="347" t="s">
        <v>2</v>
      </c>
      <c r="N24" s="345">
        <f>F25+G25</f>
        <v>0.19640832740000005</v>
      </c>
      <c r="O24" s="345">
        <f>SUM(N24:N26)</f>
        <v>4.4218633274000005</v>
      </c>
      <c r="P24" s="346">
        <f>E24*O24</f>
        <v>25499.736124650677</v>
      </c>
    </row>
    <row r="25" spans="1:16" s="40" customFormat="1" ht="28.5" customHeight="1">
      <c r="A25" s="349"/>
      <c r="B25" s="350"/>
      <c r="C25" s="344"/>
      <c r="D25" s="294"/>
      <c r="E25" s="354"/>
      <c r="F25" s="46">
        <f>F24*ա</f>
        <v>4.2852946400000001E-2</v>
      </c>
      <c r="G25" s="46">
        <f>G24*մ</f>
        <v>0.15355538100000005</v>
      </c>
      <c r="H25" s="347"/>
      <c r="I25" s="347"/>
      <c r="J25" s="347"/>
      <c r="K25" s="347"/>
      <c r="L25" s="345"/>
      <c r="M25" s="347"/>
      <c r="N25" s="345"/>
      <c r="O25" s="345"/>
      <c r="P25" s="346"/>
    </row>
    <row r="26" spans="1:16" s="40" customFormat="1" ht="20.100000000000001" customHeight="1">
      <c r="A26" s="39"/>
      <c r="B26" s="39"/>
      <c r="C26" s="36"/>
      <c r="D26" s="39"/>
      <c r="E26" s="38"/>
      <c r="F26" s="41"/>
      <c r="G26" s="41"/>
      <c r="H26" s="39" t="s">
        <v>189</v>
      </c>
      <c r="I26" s="39" t="s">
        <v>73</v>
      </c>
      <c r="J26" s="161">
        <f>9.31/100+1.16*0.04</f>
        <v>0.13950000000000001</v>
      </c>
      <c r="K26" s="39"/>
      <c r="L26" s="38">
        <v>26</v>
      </c>
      <c r="M26" s="70">
        <f>L26*J26*տ</f>
        <v>4.2254550000000002</v>
      </c>
      <c r="N26" s="42">
        <f>M26:M26</f>
        <v>4.2254550000000002</v>
      </c>
      <c r="O26" s="345"/>
      <c r="P26" s="346"/>
    </row>
    <row r="27" spans="1:16" s="40" customFormat="1" ht="27.75" customHeight="1">
      <c r="A27" s="348">
        <v>4</v>
      </c>
      <c r="B27" s="350" t="s">
        <v>190</v>
      </c>
      <c r="C27" s="344" t="s">
        <v>191</v>
      </c>
      <c r="D27" s="294" t="s">
        <v>76</v>
      </c>
      <c r="E27" s="351">
        <v>5766.74</v>
      </c>
      <c r="F27" s="43">
        <f>2.08/100</f>
        <v>2.0799999999999999E-2</v>
      </c>
      <c r="G27" s="38">
        <f>4.74/100*լե</f>
        <v>4.9770000000000009E-2</v>
      </c>
      <c r="H27" s="347" t="s">
        <v>2</v>
      </c>
      <c r="I27" s="347" t="s">
        <v>2</v>
      </c>
      <c r="J27" s="347" t="s">
        <v>2</v>
      </c>
      <c r="K27" s="347" t="s">
        <v>2</v>
      </c>
      <c r="L27" s="345" t="s">
        <v>2</v>
      </c>
      <c r="M27" s="347" t="s">
        <v>2</v>
      </c>
      <c r="N27" s="345">
        <f>F28+G28</f>
        <v>0.19616251700000004</v>
      </c>
      <c r="O27" s="345">
        <f>SUM(N27:N29)</f>
        <v>3.2598795169999999</v>
      </c>
      <c r="P27" s="346">
        <f>E27*O27</f>
        <v>18798.877605864578</v>
      </c>
    </row>
    <row r="28" spans="1:16" s="40" customFormat="1" ht="27.75" customHeight="1">
      <c r="A28" s="349"/>
      <c r="B28" s="350"/>
      <c r="C28" s="344"/>
      <c r="D28" s="294"/>
      <c r="E28" s="352"/>
      <c r="F28" s="46">
        <f>F27*ա</f>
        <v>4.2607136000000004E-2</v>
      </c>
      <c r="G28" s="46">
        <f>G27*մ</f>
        <v>0.15355538100000005</v>
      </c>
      <c r="H28" s="347"/>
      <c r="I28" s="347"/>
      <c r="J28" s="347"/>
      <c r="K28" s="347"/>
      <c r="L28" s="345"/>
      <c r="M28" s="347"/>
      <c r="N28" s="345"/>
      <c r="O28" s="345"/>
      <c r="P28" s="346"/>
    </row>
    <row r="29" spans="1:16" s="40" customFormat="1" ht="50.25" customHeight="1">
      <c r="A29" s="39"/>
      <c r="B29" s="39"/>
      <c r="C29" s="36"/>
      <c r="D29" s="39"/>
      <c r="E29" s="38"/>
      <c r="F29" s="41"/>
      <c r="G29" s="41"/>
      <c r="H29" s="39" t="s">
        <v>81</v>
      </c>
      <c r="I29" s="39" t="s">
        <v>73</v>
      </c>
      <c r="J29" s="43">
        <f>97.4/1000</f>
        <v>9.74E-2</v>
      </c>
      <c r="K29" s="39"/>
      <c r="L29" s="38">
        <v>27</v>
      </c>
      <c r="M29" s="70">
        <f>L29*J29*տ</f>
        <v>3.063717</v>
      </c>
      <c r="N29" s="42">
        <f>M29:M29</f>
        <v>3.063717</v>
      </c>
      <c r="O29" s="345"/>
      <c r="P29" s="346"/>
    </row>
    <row r="30" spans="1:16" s="40" customFormat="1" ht="34.5" customHeight="1">
      <c r="A30" s="348">
        <v>5</v>
      </c>
      <c r="B30" s="350" t="s">
        <v>259</v>
      </c>
      <c r="C30" s="344" t="s">
        <v>260</v>
      </c>
      <c r="D30" s="294" t="s">
        <v>76</v>
      </c>
      <c r="E30" s="351">
        <v>94.08</v>
      </c>
      <c r="F30" s="43">
        <f>2.08/100+0.03/1000*6</f>
        <v>2.0979999999999999E-2</v>
      </c>
      <c r="G30" s="38">
        <f>4.74/100*լե</f>
        <v>4.9770000000000009E-2</v>
      </c>
      <c r="H30" s="347" t="s">
        <v>2</v>
      </c>
      <c r="I30" s="347" t="s">
        <v>2</v>
      </c>
      <c r="J30" s="347" t="s">
        <v>2</v>
      </c>
      <c r="K30" s="347" t="s">
        <v>2</v>
      </c>
      <c r="L30" s="345" t="s">
        <v>2</v>
      </c>
      <c r="M30" s="347" t="s">
        <v>2</v>
      </c>
      <c r="N30" s="345">
        <f>F31+G31</f>
        <v>0.19653123260000005</v>
      </c>
      <c r="O30" s="345">
        <f>SUM(N30:N32)</f>
        <v>5.5438812325999995</v>
      </c>
      <c r="P30" s="346">
        <f>E30*O30</f>
        <v>521.568346363008</v>
      </c>
    </row>
    <row r="31" spans="1:16" s="40" customFormat="1" ht="34.5" customHeight="1">
      <c r="A31" s="349"/>
      <c r="B31" s="350"/>
      <c r="C31" s="344"/>
      <c r="D31" s="294"/>
      <c r="E31" s="352"/>
      <c r="F31" s="46">
        <f>F30*ա</f>
        <v>4.2975851599999997E-2</v>
      </c>
      <c r="G31" s="46">
        <f>G30*մ</f>
        <v>0.15355538100000005</v>
      </c>
      <c r="H31" s="347"/>
      <c r="I31" s="347"/>
      <c r="J31" s="347"/>
      <c r="K31" s="347"/>
      <c r="L31" s="345"/>
      <c r="M31" s="347"/>
      <c r="N31" s="345"/>
      <c r="O31" s="345"/>
      <c r="P31" s="346"/>
    </row>
    <row r="32" spans="1:16" s="40" customFormat="1" ht="51" customHeight="1">
      <c r="A32" s="39"/>
      <c r="B32" s="39"/>
      <c r="C32" s="36"/>
      <c r="D32" s="39"/>
      <c r="E32" s="38"/>
      <c r="F32" s="41"/>
      <c r="G32" s="41"/>
      <c r="H32" s="39" t="s">
        <v>81</v>
      </c>
      <c r="I32" s="39" t="s">
        <v>73</v>
      </c>
      <c r="J32" s="43">
        <f>97.4/1000+12.1/1000*6</f>
        <v>0.16999999999999998</v>
      </c>
      <c r="K32" s="39"/>
      <c r="L32" s="38">
        <v>27</v>
      </c>
      <c r="M32" s="70">
        <f>L32*J32*տ</f>
        <v>5.3473499999999996</v>
      </c>
      <c r="N32" s="42">
        <f>M32:M32</f>
        <v>5.3473499999999996</v>
      </c>
      <c r="O32" s="345"/>
      <c r="P32" s="346"/>
    </row>
    <row r="33" spans="1:17" ht="20.25" customHeight="1">
      <c r="A33" s="74"/>
      <c r="B33" s="75"/>
      <c r="C33" s="76" t="s">
        <v>34</v>
      </c>
      <c r="D33" s="77" t="s">
        <v>53</v>
      </c>
      <c r="E33" s="75"/>
      <c r="F33" s="75"/>
      <c r="G33" s="75"/>
      <c r="H33" s="78"/>
      <c r="I33" s="75"/>
      <c r="J33" s="75"/>
      <c r="K33" s="75"/>
      <c r="L33" s="75"/>
      <c r="M33" s="75"/>
      <c r="N33" s="79"/>
      <c r="O33" s="79"/>
      <c r="P33" s="80">
        <f>SUM(P12:P32)</f>
        <v>54518.096359454219</v>
      </c>
      <c r="Q33" s="81"/>
    </row>
    <row r="34" spans="1:17" s="51" customFormat="1" ht="17.100000000000001" customHeight="1">
      <c r="A34" s="83"/>
      <c r="B34" s="83"/>
      <c r="C34" s="76" t="s">
        <v>51</v>
      </c>
      <c r="D34" s="83" t="s">
        <v>53</v>
      </c>
      <c r="E34" s="83"/>
      <c r="F34" s="83"/>
      <c r="G34" s="83"/>
      <c r="H34" s="83"/>
      <c r="I34" s="83"/>
      <c r="J34" s="73"/>
      <c r="K34" s="73"/>
      <c r="L34" s="73"/>
      <c r="M34" s="73"/>
      <c r="N34" s="73"/>
      <c r="O34" s="73"/>
      <c r="P34" s="103">
        <f>P33*13.3/100</f>
        <v>7250.9068158074115</v>
      </c>
    </row>
    <row r="35" spans="1:17" s="51" customFormat="1" ht="17.100000000000001" customHeight="1">
      <c r="A35" s="83"/>
      <c r="B35" s="83"/>
      <c r="C35" s="76" t="s">
        <v>34</v>
      </c>
      <c r="D35" s="83" t="s">
        <v>53</v>
      </c>
      <c r="E35" s="83"/>
      <c r="F35" s="83"/>
      <c r="G35" s="83"/>
      <c r="H35" s="83"/>
      <c r="I35" s="83"/>
      <c r="J35" s="73"/>
      <c r="K35" s="73"/>
      <c r="L35" s="73"/>
      <c r="M35" s="73"/>
      <c r="N35" s="73"/>
      <c r="O35" s="73"/>
      <c r="P35" s="103">
        <f>P34+P33</f>
        <v>61769.003175261634</v>
      </c>
    </row>
    <row r="36" spans="1:17" s="51" customFormat="1" ht="17.100000000000001" customHeight="1">
      <c r="A36" s="83"/>
      <c r="B36" s="83"/>
      <c r="C36" s="76" t="s">
        <v>52</v>
      </c>
      <c r="D36" s="83" t="s">
        <v>53</v>
      </c>
      <c r="E36" s="83"/>
      <c r="F36" s="83"/>
      <c r="G36" s="83"/>
      <c r="H36" s="83"/>
      <c r="I36" s="83"/>
      <c r="J36" s="73"/>
      <c r="K36" s="73"/>
      <c r="L36" s="73"/>
      <c r="M36" s="73"/>
      <c r="N36" s="73"/>
      <c r="O36" s="73"/>
      <c r="P36" s="103">
        <f>P35*0.11</f>
        <v>6794.5903492787802</v>
      </c>
    </row>
    <row r="37" spans="1:17" s="51" customFormat="1" ht="17.100000000000001" customHeight="1">
      <c r="A37" s="83"/>
      <c r="B37" s="83"/>
      <c r="C37" s="76" t="s">
        <v>34</v>
      </c>
      <c r="D37" s="83" t="s">
        <v>53</v>
      </c>
      <c r="E37" s="83"/>
      <c r="F37" s="83"/>
      <c r="G37" s="83"/>
      <c r="H37" s="83"/>
      <c r="I37" s="83"/>
      <c r="J37" s="73"/>
      <c r="K37" s="73"/>
      <c r="L37" s="73"/>
      <c r="M37" s="73"/>
      <c r="N37" s="73"/>
      <c r="O37" s="73"/>
      <c r="P37" s="103">
        <f>SUM(P35:P36)</f>
        <v>68563.593524540411</v>
      </c>
    </row>
    <row r="38" spans="1:17" s="84" customFormat="1" ht="27" customHeight="1">
      <c r="A38" s="341"/>
      <c r="B38" s="325"/>
      <c r="C38" s="325"/>
      <c r="D38" s="325"/>
      <c r="E38" s="325"/>
      <c r="F38" s="325"/>
      <c r="G38" s="325"/>
      <c r="H38" s="325"/>
      <c r="I38" s="325"/>
      <c r="J38" s="325"/>
      <c r="K38" s="325"/>
      <c r="L38" s="325"/>
      <c r="M38" s="325"/>
      <c r="N38" s="325"/>
      <c r="O38" s="325"/>
      <c r="P38" s="325"/>
    </row>
    <row r="39" spans="1:17" ht="27" customHeight="1"/>
    <row r="40" spans="1:17" ht="27" customHeight="1"/>
    <row r="41" spans="1:17" ht="27" customHeight="1"/>
    <row r="42" spans="1:17" ht="27" customHeight="1">
      <c r="O42" s="81"/>
    </row>
    <row r="43" spans="1:17" ht="27" customHeight="1"/>
    <row r="44" spans="1:17" ht="27" customHeight="1"/>
    <row r="45" spans="1:17" ht="27" customHeight="1"/>
    <row r="46" spans="1:17" ht="27" customHeight="1"/>
    <row r="47" spans="1:17" ht="27" customHeight="1"/>
    <row r="48" spans="1:17"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sheetData>
  <mergeCells count="97">
    <mergeCell ref="O30:O32"/>
    <mergeCell ref="P30:P32"/>
    <mergeCell ref="I30:I31"/>
    <mergeCell ref="J30:J31"/>
    <mergeCell ref="K30:K31"/>
    <mergeCell ref="L30:L31"/>
    <mergeCell ref="M30:M31"/>
    <mergeCell ref="N30:N31"/>
    <mergeCell ref="A30:A31"/>
    <mergeCell ref="B30:B31"/>
    <mergeCell ref="C30:C31"/>
    <mergeCell ref="D30:D31"/>
    <mergeCell ref="E30:E31"/>
    <mergeCell ref="H30:H31"/>
    <mergeCell ref="M12:M13"/>
    <mergeCell ref="I16:I17"/>
    <mergeCell ref="J16:J17"/>
    <mergeCell ref="K16:K17"/>
    <mergeCell ref="A38:P38"/>
    <mergeCell ref="N12:N13"/>
    <mergeCell ref="O12:O15"/>
    <mergeCell ref="P12:P15"/>
    <mergeCell ref="N14:N15"/>
    <mergeCell ref="H12:H13"/>
    <mergeCell ref="L12:L13"/>
    <mergeCell ref="A8:A9"/>
    <mergeCell ref="B8:B9"/>
    <mergeCell ref="C8:C9"/>
    <mergeCell ref="D8:D9"/>
    <mergeCell ref="E8:E9"/>
    <mergeCell ref="A12:A13"/>
    <mergeCell ref="B12:B13"/>
    <mergeCell ref="C12:C13"/>
    <mergeCell ref="D12:D13"/>
    <mergeCell ref="E12:E13"/>
    <mergeCell ref="G8:G9"/>
    <mergeCell ref="H8:M8"/>
    <mergeCell ref="C11:E11"/>
    <mergeCell ref="I12:I13"/>
    <mergeCell ref="J12:J13"/>
    <mergeCell ref="K12:K13"/>
    <mergeCell ref="N8:N9"/>
    <mergeCell ref="O8:O9"/>
    <mergeCell ref="P8:P9"/>
    <mergeCell ref="M7:N7"/>
    <mergeCell ref="O7:P7"/>
    <mergeCell ref="F8:F9"/>
    <mergeCell ref="A1:P1"/>
    <mergeCell ref="A3:P3"/>
    <mergeCell ref="A4:P4"/>
    <mergeCell ref="A6:C7"/>
    <mergeCell ref="J6:L6"/>
    <mergeCell ref="M6:N6"/>
    <mergeCell ref="O6:P6"/>
    <mergeCell ref="H7:L7"/>
    <mergeCell ref="A16:A17"/>
    <mergeCell ref="B16:B17"/>
    <mergeCell ref="C16:C17"/>
    <mergeCell ref="D16:D17"/>
    <mergeCell ref="E16:E17"/>
    <mergeCell ref="H16:H17"/>
    <mergeCell ref="L16:L17"/>
    <mergeCell ref="M16:M17"/>
    <mergeCell ref="N16:N17"/>
    <mergeCell ref="O16:O23"/>
    <mergeCell ref="P16:P23"/>
    <mergeCell ref="N18:N23"/>
    <mergeCell ref="A24:A25"/>
    <mergeCell ref="B24:B25"/>
    <mergeCell ref="C24:C25"/>
    <mergeCell ref="D24:D25"/>
    <mergeCell ref="E24:E25"/>
    <mergeCell ref="H24:H25"/>
    <mergeCell ref="O24:O26"/>
    <mergeCell ref="P24:P26"/>
    <mergeCell ref="I24:I25"/>
    <mergeCell ref="J24:J25"/>
    <mergeCell ref="K24:K25"/>
    <mergeCell ref="L24:L25"/>
    <mergeCell ref="M24:M25"/>
    <mergeCell ref="N24:N25"/>
    <mergeCell ref="A27:A28"/>
    <mergeCell ref="B27:B28"/>
    <mergeCell ref="C27:C28"/>
    <mergeCell ref="D27:D28"/>
    <mergeCell ref="E27:E28"/>
    <mergeCell ref="H27:H28"/>
    <mergeCell ref="O27:O29"/>
    <mergeCell ref="P27:P29"/>
    <mergeCell ref="D6:F6"/>
    <mergeCell ref="D7:F7"/>
    <mergeCell ref="I27:I28"/>
    <mergeCell ref="J27:J28"/>
    <mergeCell ref="K27:K28"/>
    <mergeCell ref="L27:L28"/>
    <mergeCell ref="M27:M28"/>
    <mergeCell ref="N27:N28"/>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sheetPr>
    <tabColor rgb="FF7030A0"/>
  </sheetPr>
  <dimension ref="A1:IP132"/>
  <sheetViews>
    <sheetView view="pageBreakPreview" zoomScale="75" zoomScaleNormal="76" zoomScaleSheetLayoutView="75" workbookViewId="0">
      <selection activeCell="A60" sqref="A60:IV60"/>
    </sheetView>
  </sheetViews>
  <sheetFormatPr defaultRowHeight="17.25"/>
  <cols>
    <col min="1" max="1" width="4.85546875" style="82" customWidth="1"/>
    <col min="2" max="2" width="12.85546875" style="82" customWidth="1"/>
    <col min="3" max="3" width="37.7109375" style="85" customWidth="1"/>
    <col min="4" max="4" width="8.28515625" style="82" customWidth="1"/>
    <col min="5"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1" t="s">
        <v>121</v>
      </c>
      <c r="B1" s="321"/>
      <c r="C1" s="321"/>
      <c r="D1" s="321"/>
      <c r="E1" s="321"/>
      <c r="F1" s="321"/>
      <c r="G1" s="321"/>
      <c r="H1" s="321"/>
      <c r="I1" s="321"/>
      <c r="J1" s="321"/>
      <c r="K1" s="321"/>
      <c r="L1" s="321"/>
      <c r="M1" s="321"/>
      <c r="N1" s="321"/>
      <c r="O1" s="321"/>
      <c r="P1" s="321"/>
    </row>
    <row r="2" spans="1:250" s="51" customFormat="1" ht="5.25" customHeight="1">
      <c r="A2" s="50"/>
      <c r="B2" s="50"/>
      <c r="C2" s="50"/>
      <c r="D2" s="50"/>
      <c r="E2" s="50"/>
      <c r="F2" s="50"/>
      <c r="G2" s="50"/>
      <c r="H2" s="50"/>
      <c r="I2" s="50"/>
      <c r="J2" s="50"/>
      <c r="K2" s="50"/>
      <c r="L2" s="50"/>
      <c r="M2" s="50"/>
      <c r="N2" s="50"/>
      <c r="O2" s="50"/>
      <c r="P2" s="50"/>
    </row>
    <row r="3" spans="1:250" s="51" customFormat="1" ht="27" customHeight="1">
      <c r="A3" s="322" t="s">
        <v>249</v>
      </c>
      <c r="B3" s="322"/>
      <c r="C3" s="322"/>
      <c r="D3" s="322"/>
      <c r="E3" s="322"/>
      <c r="F3" s="322"/>
      <c r="G3" s="322"/>
      <c r="H3" s="322"/>
      <c r="I3" s="322"/>
      <c r="J3" s="322"/>
      <c r="K3" s="322"/>
      <c r="L3" s="322"/>
      <c r="M3" s="322"/>
      <c r="N3" s="322"/>
      <c r="O3" s="322"/>
      <c r="P3" s="322"/>
    </row>
    <row r="4" spans="1:250" s="51" customFormat="1" ht="20.25" customHeight="1">
      <c r="A4" s="322" t="s">
        <v>116</v>
      </c>
      <c r="B4" s="322"/>
      <c r="C4" s="322"/>
      <c r="D4" s="322"/>
      <c r="E4" s="322"/>
      <c r="F4" s="322"/>
      <c r="G4" s="322"/>
      <c r="H4" s="322"/>
      <c r="I4" s="322"/>
      <c r="J4" s="322"/>
      <c r="K4" s="322"/>
      <c r="L4" s="322"/>
      <c r="M4" s="322"/>
      <c r="N4" s="322"/>
      <c r="O4" s="322"/>
      <c r="P4" s="322"/>
    </row>
    <row r="5" spans="1:250" s="51" customFormat="1" ht="5.25" customHeight="1">
      <c r="C5" s="52"/>
    </row>
    <row r="6" spans="1:250" s="51" customFormat="1" ht="21.75" customHeight="1">
      <c r="A6" s="323" t="s">
        <v>177</v>
      </c>
      <c r="B6" s="323"/>
      <c r="C6" s="323"/>
      <c r="D6" s="292" t="s">
        <v>178</v>
      </c>
      <c r="E6" s="292"/>
      <c r="F6" s="292"/>
      <c r="J6" s="325" t="s">
        <v>36</v>
      </c>
      <c r="K6" s="325"/>
      <c r="L6" s="325"/>
      <c r="M6" s="326">
        <f>+P59</f>
        <v>24215.405179891852</v>
      </c>
      <c r="N6" s="326"/>
      <c r="O6" s="325" t="s">
        <v>5</v>
      </c>
      <c r="P6" s="325"/>
      <c r="Q6" s="54"/>
    </row>
    <row r="7" spans="1:250" s="51" customFormat="1" ht="21.75" customHeight="1">
      <c r="A7" s="324"/>
      <c r="B7" s="324"/>
      <c r="C7" s="324"/>
      <c r="D7" s="293" t="s">
        <v>179</v>
      </c>
      <c r="E7" s="293"/>
      <c r="F7" s="293"/>
      <c r="H7" s="327"/>
      <c r="I7" s="327"/>
      <c r="J7" s="327"/>
      <c r="K7" s="327"/>
      <c r="L7" s="327"/>
      <c r="M7" s="328"/>
      <c r="N7" s="328"/>
      <c r="O7" s="325"/>
      <c r="P7" s="325"/>
      <c r="Q7" s="54"/>
    </row>
    <row r="8" spans="1:250"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250" s="50" customFormat="1" ht="117.75" customHeight="1">
      <c r="A9" s="330"/>
      <c r="B9" s="332"/>
      <c r="C9" s="334"/>
      <c r="D9" s="332"/>
      <c r="E9" s="332"/>
      <c r="F9" s="336"/>
      <c r="G9" s="336"/>
      <c r="H9" s="57" t="s">
        <v>47</v>
      </c>
      <c r="I9" s="56" t="s">
        <v>40</v>
      </c>
      <c r="J9" s="58" t="s">
        <v>48</v>
      </c>
      <c r="K9" s="59" t="s">
        <v>49</v>
      </c>
      <c r="L9" s="60" t="s">
        <v>50</v>
      </c>
      <c r="M9" s="58" t="s">
        <v>181</v>
      </c>
      <c r="N9" s="336"/>
      <c r="O9" s="336"/>
      <c r="P9" s="33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40" t="s">
        <v>116</v>
      </c>
      <c r="D11" s="340"/>
      <c r="E11" s="34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35.25" customHeight="1">
      <c r="A12" s="301">
        <v>1</v>
      </c>
      <c r="B12" s="307" t="s">
        <v>134</v>
      </c>
      <c r="C12" s="309" t="s">
        <v>136</v>
      </c>
      <c r="D12" s="307" t="s">
        <v>74</v>
      </c>
      <c r="E12" s="316">
        <v>140</v>
      </c>
      <c r="F12" s="68">
        <v>0</v>
      </c>
      <c r="G12" s="68">
        <f>29.1/1000*լե</f>
        <v>3.0555000000000002E-2</v>
      </c>
      <c r="H12" s="307" t="s">
        <v>2</v>
      </c>
      <c r="I12" s="307" t="s">
        <v>2</v>
      </c>
      <c r="J12" s="301" t="s">
        <v>2</v>
      </c>
      <c r="K12" s="301" t="s">
        <v>2</v>
      </c>
      <c r="L12" s="301" t="s">
        <v>2</v>
      </c>
      <c r="M12" s="301" t="s">
        <v>2</v>
      </c>
      <c r="N12" s="302">
        <f>F13+G13</f>
        <v>9.4271341500000008E-2</v>
      </c>
      <c r="O12" s="302">
        <f>N12</f>
        <v>9.4271341500000008E-2</v>
      </c>
      <c r="P12" s="305">
        <f>E12*O12</f>
        <v>13.197987810000001</v>
      </c>
    </row>
    <row r="13" spans="1:250" s="69" customFormat="1" ht="27" customHeight="1">
      <c r="A13" s="301"/>
      <c r="B13" s="308"/>
      <c r="C13" s="310"/>
      <c r="D13" s="308"/>
      <c r="E13" s="317"/>
      <c r="F13" s="46">
        <f>F12*ա</f>
        <v>0</v>
      </c>
      <c r="G13" s="46">
        <f>G12*մ</f>
        <v>9.4271341500000008E-2</v>
      </c>
      <c r="H13" s="308"/>
      <c r="I13" s="308"/>
      <c r="J13" s="301"/>
      <c r="K13" s="301"/>
      <c r="L13" s="301"/>
      <c r="M13" s="301"/>
      <c r="N13" s="303"/>
      <c r="O13" s="304"/>
      <c r="P13" s="306"/>
    </row>
    <row r="14" spans="1:250" s="69" customFormat="1" ht="25.5" customHeight="1">
      <c r="A14" s="301">
        <v>2</v>
      </c>
      <c r="B14" s="307" t="s">
        <v>107</v>
      </c>
      <c r="C14" s="309" t="s">
        <v>138</v>
      </c>
      <c r="D14" s="307" t="s">
        <v>74</v>
      </c>
      <c r="E14" s="311">
        <v>140</v>
      </c>
      <c r="F14" s="68">
        <f>8.27/1000</f>
        <v>8.2699999999999996E-3</v>
      </c>
      <c r="G14" s="68">
        <f>0.20332*լե</f>
        <v>0.21348600000000001</v>
      </c>
      <c r="H14" s="307" t="s">
        <v>2</v>
      </c>
      <c r="I14" s="307" t="s">
        <v>2</v>
      </c>
      <c r="J14" s="301" t="s">
        <v>2</v>
      </c>
      <c r="K14" s="301" t="s">
        <v>2</v>
      </c>
      <c r="L14" s="301" t="s">
        <v>2</v>
      </c>
      <c r="M14" s="301" t="s">
        <v>2</v>
      </c>
      <c r="N14" s="302">
        <f>F15+G15</f>
        <v>0.6756087892</v>
      </c>
      <c r="O14" s="302">
        <f>+N14+N16</f>
        <v>0.67571363920000005</v>
      </c>
      <c r="P14" s="305">
        <f>E14*O14</f>
        <v>94.599909488000009</v>
      </c>
    </row>
    <row r="15" spans="1:250" s="69" customFormat="1" ht="25.5" customHeight="1">
      <c r="A15" s="301"/>
      <c r="B15" s="308"/>
      <c r="C15" s="310"/>
      <c r="D15" s="308"/>
      <c r="E15" s="312"/>
      <c r="F15" s="46">
        <f>F14*ա</f>
        <v>1.69404334E-2</v>
      </c>
      <c r="G15" s="46">
        <f>G14*մ</f>
        <v>0.65866835580000005</v>
      </c>
      <c r="H15" s="308"/>
      <c r="I15" s="308"/>
      <c r="J15" s="301"/>
      <c r="K15" s="301"/>
      <c r="L15" s="301"/>
      <c r="M15" s="301"/>
      <c r="N15" s="303"/>
      <c r="O15" s="304"/>
      <c r="P15" s="306"/>
    </row>
    <row r="16" spans="1:250" s="69" customFormat="1" ht="19.5">
      <c r="A16" s="91"/>
      <c r="B16" s="91"/>
      <c r="C16" s="95"/>
      <c r="D16" s="91"/>
      <c r="E16" s="94"/>
      <c r="F16" s="94"/>
      <c r="G16" s="94"/>
      <c r="H16" s="91" t="s">
        <v>140</v>
      </c>
      <c r="I16" s="91" t="s">
        <v>74</v>
      </c>
      <c r="J16" s="146">
        <f>0.06/1000</f>
        <v>5.9999999999999995E-5</v>
      </c>
      <c r="K16" s="91"/>
      <c r="L16" s="94">
        <v>1.5</v>
      </c>
      <c r="M16" s="147">
        <f>L16*J16*տ</f>
        <v>1.0485E-4</v>
      </c>
      <c r="N16" s="146">
        <f>M16</f>
        <v>1.0485E-4</v>
      </c>
      <c r="O16" s="303"/>
      <c r="P16" s="315"/>
    </row>
    <row r="17" spans="1:16" s="69" customFormat="1" ht="21" customHeight="1">
      <c r="A17" s="301">
        <v>3</v>
      </c>
      <c r="B17" s="318" t="s">
        <v>152</v>
      </c>
      <c r="C17" s="309" t="s">
        <v>176</v>
      </c>
      <c r="D17" s="307" t="s">
        <v>73</v>
      </c>
      <c r="E17" s="311">
        <f>+E14*1.95</f>
        <v>273</v>
      </c>
      <c r="F17" s="68">
        <v>0</v>
      </c>
      <c r="G17" s="68">
        <f>0.75*լե</f>
        <v>0.78750000000000009</v>
      </c>
      <c r="H17" s="307" t="s">
        <v>2</v>
      </c>
      <c r="I17" s="307" t="s">
        <v>2</v>
      </c>
      <c r="J17" s="301" t="s">
        <v>2</v>
      </c>
      <c r="K17" s="301" t="s">
        <v>2</v>
      </c>
      <c r="L17" s="301" t="s">
        <v>2</v>
      </c>
      <c r="M17" s="301" t="s">
        <v>2</v>
      </c>
      <c r="N17" s="302">
        <f>F18+G18</f>
        <v>2.4296737500000005</v>
      </c>
      <c r="O17" s="302">
        <f>N17</f>
        <v>2.4296737500000005</v>
      </c>
      <c r="P17" s="305">
        <f>E17*O17</f>
        <v>663.30093375000013</v>
      </c>
    </row>
    <row r="18" spans="1:16" s="69" customFormat="1" ht="21" customHeight="1">
      <c r="A18" s="301"/>
      <c r="B18" s="319"/>
      <c r="C18" s="310"/>
      <c r="D18" s="308"/>
      <c r="E18" s="312"/>
      <c r="F18" s="46">
        <f>F17*ա</f>
        <v>0</v>
      </c>
      <c r="G18" s="46">
        <f>G17*մ</f>
        <v>2.4296737500000005</v>
      </c>
      <c r="H18" s="308"/>
      <c r="I18" s="308"/>
      <c r="J18" s="301"/>
      <c r="K18" s="301"/>
      <c r="L18" s="301"/>
      <c r="M18" s="301"/>
      <c r="N18" s="303"/>
      <c r="O18" s="304"/>
      <c r="P18" s="306"/>
    </row>
    <row r="19" spans="1:16" s="69" customFormat="1" ht="21" customHeight="1">
      <c r="A19" s="301">
        <v>4</v>
      </c>
      <c r="B19" s="307" t="s">
        <v>108</v>
      </c>
      <c r="C19" s="309" t="s">
        <v>109</v>
      </c>
      <c r="D19" s="307" t="s">
        <v>74</v>
      </c>
      <c r="E19" s="316">
        <f>+E14</f>
        <v>140</v>
      </c>
      <c r="F19" s="68">
        <f>1.74/1000</f>
        <v>1.74E-3</v>
      </c>
      <c r="G19" s="68">
        <f>13.35/1000*լե</f>
        <v>1.4017499999999999E-2</v>
      </c>
      <c r="H19" s="307" t="s">
        <v>2</v>
      </c>
      <c r="I19" s="307" t="s">
        <v>2</v>
      </c>
      <c r="J19" s="301" t="s">
        <v>2</v>
      </c>
      <c r="K19" s="301" t="s">
        <v>2</v>
      </c>
      <c r="L19" s="301" t="s">
        <v>2</v>
      </c>
      <c r="M19" s="301" t="s">
        <v>2</v>
      </c>
      <c r="N19" s="302">
        <f>F20+G20</f>
        <v>4.6812443549999999E-2</v>
      </c>
      <c r="O19" s="302">
        <f>+N19+N21</f>
        <v>4.6917293549999996E-2</v>
      </c>
      <c r="P19" s="305">
        <f>E19*O19</f>
        <v>6.568421096999999</v>
      </c>
    </row>
    <row r="20" spans="1:16" s="69" customFormat="1" ht="17.25" customHeight="1">
      <c r="A20" s="301"/>
      <c r="B20" s="308"/>
      <c r="C20" s="310"/>
      <c r="D20" s="308"/>
      <c r="E20" s="317"/>
      <c r="F20" s="46">
        <f>F19*ա</f>
        <v>3.5642508000000004E-3</v>
      </c>
      <c r="G20" s="46">
        <f>G19*մ</f>
        <v>4.3248192749999997E-2</v>
      </c>
      <c r="H20" s="308"/>
      <c r="I20" s="308"/>
      <c r="J20" s="301"/>
      <c r="K20" s="301"/>
      <c r="L20" s="301"/>
      <c r="M20" s="301"/>
      <c r="N20" s="303"/>
      <c r="O20" s="304"/>
      <c r="P20" s="306"/>
    </row>
    <row r="21" spans="1:16" s="69" customFormat="1" ht="19.5">
      <c r="A21" s="91"/>
      <c r="B21" s="91"/>
      <c r="C21" s="95"/>
      <c r="D21" s="91"/>
      <c r="E21" s="94"/>
      <c r="F21" s="94"/>
      <c r="G21" s="94"/>
      <c r="H21" s="91" t="s">
        <v>140</v>
      </c>
      <c r="I21" s="91" t="s">
        <v>74</v>
      </c>
      <c r="J21" s="146">
        <f>0.06/1000</f>
        <v>5.9999999999999995E-5</v>
      </c>
      <c r="K21" s="91"/>
      <c r="L21" s="94">
        <v>1.5</v>
      </c>
      <c r="M21" s="147">
        <f>L21*J21*տ</f>
        <v>1.0485E-4</v>
      </c>
      <c r="N21" s="146">
        <f>M21</f>
        <v>1.0485E-4</v>
      </c>
      <c r="O21" s="303"/>
      <c r="P21" s="315"/>
    </row>
    <row r="22" spans="1:16" s="69" customFormat="1" ht="25.5" customHeight="1">
      <c r="A22" s="301">
        <v>5</v>
      </c>
      <c r="B22" s="307" t="s">
        <v>107</v>
      </c>
      <c r="C22" s="309" t="s">
        <v>192</v>
      </c>
      <c r="D22" s="307" t="s">
        <v>74</v>
      </c>
      <c r="E22" s="311">
        <v>400</v>
      </c>
      <c r="F22" s="68">
        <f>8.27/1000</f>
        <v>8.2699999999999996E-3</v>
      </c>
      <c r="G22" s="68">
        <f>0.20332*լե</f>
        <v>0.21348600000000001</v>
      </c>
      <c r="H22" s="307" t="s">
        <v>2</v>
      </c>
      <c r="I22" s="307" t="s">
        <v>2</v>
      </c>
      <c r="J22" s="301" t="s">
        <v>2</v>
      </c>
      <c r="K22" s="301" t="s">
        <v>2</v>
      </c>
      <c r="L22" s="301" t="s">
        <v>2</v>
      </c>
      <c r="M22" s="301" t="s">
        <v>2</v>
      </c>
      <c r="N22" s="302">
        <f>F23+G23</f>
        <v>0.6756087892</v>
      </c>
      <c r="O22" s="302">
        <f>+N22+N24</f>
        <v>0.67571363920000005</v>
      </c>
      <c r="P22" s="305">
        <f>E22*O22</f>
        <v>270.28545568000004</v>
      </c>
    </row>
    <row r="23" spans="1:16" s="69" customFormat="1" ht="25.5" customHeight="1">
      <c r="A23" s="301"/>
      <c r="B23" s="308"/>
      <c r="C23" s="310"/>
      <c r="D23" s="308"/>
      <c r="E23" s="312"/>
      <c r="F23" s="46">
        <f>F22*ա</f>
        <v>1.69404334E-2</v>
      </c>
      <c r="G23" s="46">
        <f>G22*մ</f>
        <v>0.65866835580000005</v>
      </c>
      <c r="H23" s="308"/>
      <c r="I23" s="308"/>
      <c r="J23" s="301"/>
      <c r="K23" s="301"/>
      <c r="L23" s="301"/>
      <c r="M23" s="301"/>
      <c r="N23" s="303"/>
      <c r="O23" s="304"/>
      <c r="P23" s="306"/>
    </row>
    <row r="24" spans="1:16" s="69" customFormat="1" ht="19.5">
      <c r="A24" s="91"/>
      <c r="B24" s="91"/>
      <c r="C24" s="95"/>
      <c r="D24" s="91"/>
      <c r="E24" s="94"/>
      <c r="F24" s="94"/>
      <c r="G24" s="94"/>
      <c r="H24" s="91" t="s">
        <v>140</v>
      </c>
      <c r="I24" s="91" t="s">
        <v>74</v>
      </c>
      <c r="J24" s="146">
        <f>0.06/1000</f>
        <v>5.9999999999999995E-5</v>
      </c>
      <c r="K24" s="91"/>
      <c r="L24" s="94">
        <v>1.5</v>
      </c>
      <c r="M24" s="147">
        <f>L24*J24*տ</f>
        <v>1.0485E-4</v>
      </c>
      <c r="N24" s="146">
        <f>M24</f>
        <v>1.0485E-4</v>
      </c>
      <c r="O24" s="303"/>
      <c r="P24" s="315"/>
    </row>
    <row r="25" spans="1:16" s="69" customFormat="1" ht="25.5" customHeight="1">
      <c r="A25" s="301">
        <v>6</v>
      </c>
      <c r="B25" s="320" t="s">
        <v>117</v>
      </c>
      <c r="C25" s="309" t="s">
        <v>111</v>
      </c>
      <c r="D25" s="307" t="s">
        <v>74</v>
      </c>
      <c r="E25" s="316">
        <v>50.35</v>
      </c>
      <c r="F25" s="68">
        <v>1.94</v>
      </c>
      <c r="G25" s="68">
        <v>0</v>
      </c>
      <c r="H25" s="307" t="s">
        <v>2</v>
      </c>
      <c r="I25" s="307" t="s">
        <v>2</v>
      </c>
      <c r="J25" s="301" t="s">
        <v>2</v>
      </c>
      <c r="K25" s="301" t="s">
        <v>2</v>
      </c>
      <c r="L25" s="301" t="s">
        <v>2</v>
      </c>
      <c r="M25" s="301" t="s">
        <v>2</v>
      </c>
      <c r="N25" s="302">
        <f>F26+G26</f>
        <v>3.9739348000000003</v>
      </c>
      <c r="O25" s="302">
        <f>N25</f>
        <v>3.9739348000000003</v>
      </c>
      <c r="P25" s="305">
        <f>E25*O25</f>
        <v>200.08761718000002</v>
      </c>
    </row>
    <row r="26" spans="1:16" s="69" customFormat="1" ht="25.5" customHeight="1">
      <c r="A26" s="301"/>
      <c r="B26" s="308"/>
      <c r="C26" s="310"/>
      <c r="D26" s="308"/>
      <c r="E26" s="317"/>
      <c r="F26" s="46">
        <f>F25*ա</f>
        <v>3.9739348000000003</v>
      </c>
      <c r="G26" s="46">
        <f>G25*մ</f>
        <v>0</v>
      </c>
      <c r="H26" s="308"/>
      <c r="I26" s="308"/>
      <c r="J26" s="301"/>
      <c r="K26" s="301"/>
      <c r="L26" s="301"/>
      <c r="M26" s="301"/>
      <c r="N26" s="303"/>
      <c r="O26" s="304"/>
      <c r="P26" s="306"/>
    </row>
    <row r="27" spans="1:16" s="69" customFormat="1" ht="25.5" customHeight="1">
      <c r="A27" s="301">
        <v>7</v>
      </c>
      <c r="B27" s="307" t="s">
        <v>107</v>
      </c>
      <c r="C27" s="309" t="s">
        <v>137</v>
      </c>
      <c r="D27" s="307" t="s">
        <v>74</v>
      </c>
      <c r="E27" s="316">
        <v>50.35</v>
      </c>
      <c r="F27" s="68">
        <f>8.27/1000</f>
        <v>8.2699999999999996E-3</v>
      </c>
      <c r="G27" s="68">
        <f>0.20332*լե</f>
        <v>0.21348600000000001</v>
      </c>
      <c r="H27" s="307" t="s">
        <v>2</v>
      </c>
      <c r="I27" s="307" t="s">
        <v>2</v>
      </c>
      <c r="J27" s="301" t="s">
        <v>2</v>
      </c>
      <c r="K27" s="301" t="s">
        <v>2</v>
      </c>
      <c r="L27" s="301" t="s">
        <v>2</v>
      </c>
      <c r="M27" s="301" t="s">
        <v>2</v>
      </c>
      <c r="N27" s="302">
        <f>F28+G28</f>
        <v>0.6756087892</v>
      </c>
      <c r="O27" s="302">
        <f>+N27+N29</f>
        <v>0.67571363920000005</v>
      </c>
      <c r="P27" s="305">
        <f>E27*O27</f>
        <v>34.022181733720004</v>
      </c>
    </row>
    <row r="28" spans="1:16" s="69" customFormat="1" ht="25.5" customHeight="1">
      <c r="A28" s="301"/>
      <c r="B28" s="308"/>
      <c r="C28" s="310"/>
      <c r="D28" s="308"/>
      <c r="E28" s="317"/>
      <c r="F28" s="46">
        <f>F27*ա</f>
        <v>1.69404334E-2</v>
      </c>
      <c r="G28" s="46">
        <f>G27*մ</f>
        <v>0.65866835580000005</v>
      </c>
      <c r="H28" s="308"/>
      <c r="I28" s="308"/>
      <c r="J28" s="301"/>
      <c r="K28" s="301"/>
      <c r="L28" s="301"/>
      <c r="M28" s="301"/>
      <c r="N28" s="303"/>
      <c r="O28" s="304"/>
      <c r="P28" s="306"/>
    </row>
    <row r="29" spans="1:16" s="69" customFormat="1" ht="19.5">
      <c r="A29" s="91"/>
      <c r="B29" s="91"/>
      <c r="C29" s="95"/>
      <c r="D29" s="91"/>
      <c r="E29" s="94"/>
      <c r="F29" s="94"/>
      <c r="G29" s="94"/>
      <c r="H29" s="91" t="s">
        <v>140</v>
      </c>
      <c r="I29" s="91" t="s">
        <v>74</v>
      </c>
      <c r="J29" s="146">
        <f>0.06/1000</f>
        <v>5.9999999999999995E-5</v>
      </c>
      <c r="K29" s="91"/>
      <c r="L29" s="94">
        <v>1.5</v>
      </c>
      <c r="M29" s="147">
        <f>L29*J29*տ</f>
        <v>1.0485E-4</v>
      </c>
      <c r="N29" s="146">
        <f>M29</f>
        <v>1.0485E-4</v>
      </c>
      <c r="O29" s="303"/>
      <c r="P29" s="315"/>
    </row>
    <row r="30" spans="1:16" s="69" customFormat="1" ht="21" customHeight="1">
      <c r="A30" s="301">
        <v>8</v>
      </c>
      <c r="B30" s="318" t="s">
        <v>152</v>
      </c>
      <c r="C30" s="309" t="s">
        <v>176</v>
      </c>
      <c r="D30" s="307" t="s">
        <v>73</v>
      </c>
      <c r="E30" s="311">
        <f>E22*1.95+E25*1.95</f>
        <v>878.1825</v>
      </c>
      <c r="F30" s="68">
        <v>0</v>
      </c>
      <c r="G30" s="68">
        <f>0.75*լե</f>
        <v>0.78750000000000009</v>
      </c>
      <c r="H30" s="307" t="s">
        <v>2</v>
      </c>
      <c r="I30" s="307" t="s">
        <v>2</v>
      </c>
      <c r="J30" s="301" t="s">
        <v>2</v>
      </c>
      <c r="K30" s="301" t="s">
        <v>2</v>
      </c>
      <c r="L30" s="301" t="s">
        <v>2</v>
      </c>
      <c r="M30" s="301" t="s">
        <v>2</v>
      </c>
      <c r="N30" s="302">
        <f>F31+G31</f>
        <v>2.4296737500000005</v>
      </c>
      <c r="O30" s="302">
        <f>N30</f>
        <v>2.4296737500000005</v>
      </c>
      <c r="P30" s="305">
        <f>E30*O30</f>
        <v>2133.6969679593753</v>
      </c>
    </row>
    <row r="31" spans="1:16" s="69" customFormat="1" ht="21" customHeight="1">
      <c r="A31" s="301"/>
      <c r="B31" s="319"/>
      <c r="C31" s="310"/>
      <c r="D31" s="308"/>
      <c r="E31" s="312"/>
      <c r="F31" s="46">
        <f>F30*ա</f>
        <v>0</v>
      </c>
      <c r="G31" s="46">
        <f>G30*մ</f>
        <v>2.4296737500000005</v>
      </c>
      <c r="H31" s="308"/>
      <c r="I31" s="308"/>
      <c r="J31" s="301"/>
      <c r="K31" s="301"/>
      <c r="L31" s="301"/>
      <c r="M31" s="301"/>
      <c r="N31" s="303"/>
      <c r="O31" s="304"/>
      <c r="P31" s="306"/>
    </row>
    <row r="32" spans="1:16" s="69" customFormat="1" ht="21" customHeight="1">
      <c r="A32" s="301">
        <v>9</v>
      </c>
      <c r="B32" s="307" t="s">
        <v>108</v>
      </c>
      <c r="C32" s="309" t="s">
        <v>109</v>
      </c>
      <c r="D32" s="307" t="s">
        <v>74</v>
      </c>
      <c r="E32" s="316">
        <f>E22+E27</f>
        <v>450.35</v>
      </c>
      <c r="F32" s="68">
        <f>1.74/1000</f>
        <v>1.74E-3</v>
      </c>
      <c r="G32" s="68">
        <f>13.35/1000*լե</f>
        <v>1.4017499999999999E-2</v>
      </c>
      <c r="H32" s="307" t="s">
        <v>2</v>
      </c>
      <c r="I32" s="307" t="s">
        <v>2</v>
      </c>
      <c r="J32" s="301" t="s">
        <v>2</v>
      </c>
      <c r="K32" s="301" t="s">
        <v>2</v>
      </c>
      <c r="L32" s="301" t="s">
        <v>2</v>
      </c>
      <c r="M32" s="301" t="s">
        <v>2</v>
      </c>
      <c r="N32" s="302">
        <f>F33+G33</f>
        <v>4.6812443549999999E-2</v>
      </c>
      <c r="O32" s="302">
        <f>+N32+N34</f>
        <v>4.6917293549999996E-2</v>
      </c>
      <c r="P32" s="305">
        <f>E32*O32</f>
        <v>21.1292031502425</v>
      </c>
    </row>
    <row r="33" spans="1:16" s="69" customFormat="1" ht="21" customHeight="1">
      <c r="A33" s="301"/>
      <c r="B33" s="308"/>
      <c r="C33" s="310"/>
      <c r="D33" s="308"/>
      <c r="E33" s="317"/>
      <c r="F33" s="46">
        <f>F32*ա</f>
        <v>3.5642508000000004E-3</v>
      </c>
      <c r="G33" s="46">
        <f>G32*մ</f>
        <v>4.3248192749999997E-2</v>
      </c>
      <c r="H33" s="308"/>
      <c r="I33" s="308"/>
      <c r="J33" s="301"/>
      <c r="K33" s="301"/>
      <c r="L33" s="301"/>
      <c r="M33" s="301"/>
      <c r="N33" s="303"/>
      <c r="O33" s="304"/>
      <c r="P33" s="306"/>
    </row>
    <row r="34" spans="1:16" s="69" customFormat="1" ht="19.5">
      <c r="A34" s="91"/>
      <c r="B34" s="91"/>
      <c r="C34" s="95"/>
      <c r="D34" s="91"/>
      <c r="E34" s="94"/>
      <c r="F34" s="94"/>
      <c r="G34" s="94"/>
      <c r="H34" s="91" t="s">
        <v>140</v>
      </c>
      <c r="I34" s="91" t="s">
        <v>74</v>
      </c>
      <c r="J34" s="146">
        <f>0.06/1000</f>
        <v>5.9999999999999995E-5</v>
      </c>
      <c r="K34" s="91"/>
      <c r="L34" s="94">
        <v>1.5</v>
      </c>
      <c r="M34" s="147">
        <f>L34*J34*տ</f>
        <v>1.0485E-4</v>
      </c>
      <c r="N34" s="146">
        <f>M34</f>
        <v>1.0485E-4</v>
      </c>
      <c r="O34" s="303"/>
      <c r="P34" s="315"/>
    </row>
    <row r="35" spans="1:16" s="69" customFormat="1" ht="21" customHeight="1">
      <c r="A35" s="301">
        <v>10</v>
      </c>
      <c r="B35" s="307" t="s">
        <v>118</v>
      </c>
      <c r="C35" s="309" t="s">
        <v>88</v>
      </c>
      <c r="D35" s="307" t="s">
        <v>76</v>
      </c>
      <c r="E35" s="311">
        <v>1686.7</v>
      </c>
      <c r="F35" s="46">
        <v>0</v>
      </c>
      <c r="G35" s="129">
        <f>0.45/100*լե</f>
        <v>4.7250000000000009E-3</v>
      </c>
      <c r="H35" s="307" t="s">
        <v>2</v>
      </c>
      <c r="I35" s="307" t="s">
        <v>2</v>
      </c>
      <c r="J35" s="301" t="s">
        <v>2</v>
      </c>
      <c r="K35" s="301" t="s">
        <v>2</v>
      </c>
      <c r="L35" s="301" t="s">
        <v>2</v>
      </c>
      <c r="M35" s="301" t="s">
        <v>2</v>
      </c>
      <c r="N35" s="302">
        <f>F36+G36</f>
        <v>1.4578042500000004E-2</v>
      </c>
      <c r="O35" s="302">
        <f>N35</f>
        <v>1.4578042500000004E-2</v>
      </c>
      <c r="P35" s="360">
        <f>E35*O35</f>
        <v>24.588784284750009</v>
      </c>
    </row>
    <row r="36" spans="1:16" s="69" customFormat="1" ht="21" customHeight="1">
      <c r="A36" s="301"/>
      <c r="B36" s="308"/>
      <c r="C36" s="310"/>
      <c r="D36" s="308"/>
      <c r="E36" s="312"/>
      <c r="F36" s="46">
        <f>F35*ա</f>
        <v>0</v>
      </c>
      <c r="G36" s="46">
        <f>G35*մ</f>
        <v>1.4578042500000004E-2</v>
      </c>
      <c r="H36" s="308"/>
      <c r="I36" s="308"/>
      <c r="J36" s="301"/>
      <c r="K36" s="301"/>
      <c r="L36" s="301"/>
      <c r="M36" s="301"/>
      <c r="N36" s="303"/>
      <c r="O36" s="304"/>
      <c r="P36" s="361"/>
    </row>
    <row r="37" spans="1:16" s="40" customFormat="1" ht="17.25" customHeight="1">
      <c r="A37" s="348">
        <v>11</v>
      </c>
      <c r="B37" s="350" t="s">
        <v>93</v>
      </c>
      <c r="C37" s="344" t="s">
        <v>122</v>
      </c>
      <c r="D37" s="294" t="s">
        <v>74</v>
      </c>
      <c r="E37" s="358">
        <v>168.67</v>
      </c>
      <c r="F37" s="38">
        <v>0.08</v>
      </c>
      <c r="G37" s="38">
        <f>0.26*լե</f>
        <v>0.27300000000000002</v>
      </c>
      <c r="H37" s="347" t="s">
        <v>2</v>
      </c>
      <c r="I37" s="347" t="s">
        <v>2</v>
      </c>
      <c r="J37" s="347" t="s">
        <v>2</v>
      </c>
      <c r="K37" s="347" t="s">
        <v>2</v>
      </c>
      <c r="L37" s="345" t="s">
        <v>2</v>
      </c>
      <c r="M37" s="347" t="s">
        <v>2</v>
      </c>
      <c r="N37" s="345">
        <f>F38+G38</f>
        <v>1.0061605</v>
      </c>
      <c r="O37" s="345">
        <f>N37+N39</f>
        <v>5.5665529999999999</v>
      </c>
      <c r="P37" s="346">
        <f>E37*O37</f>
        <v>938.91049450999992</v>
      </c>
    </row>
    <row r="38" spans="1:16" s="40" customFormat="1">
      <c r="A38" s="349"/>
      <c r="B38" s="350"/>
      <c r="C38" s="344"/>
      <c r="D38" s="294"/>
      <c r="E38" s="359"/>
      <c r="F38" s="46">
        <f>F37*ա</f>
        <v>0.16387360000000001</v>
      </c>
      <c r="G38" s="46">
        <f>G37*մ</f>
        <v>0.84228690000000006</v>
      </c>
      <c r="H38" s="347"/>
      <c r="I38" s="347"/>
      <c r="J38" s="347"/>
      <c r="K38" s="347"/>
      <c r="L38" s="345"/>
      <c r="M38" s="347"/>
      <c r="N38" s="345"/>
      <c r="O38" s="345"/>
      <c r="P38" s="346"/>
    </row>
    <row r="39" spans="1:16" s="40" customFormat="1" ht="19.5">
      <c r="A39" s="39"/>
      <c r="B39" s="39"/>
      <c r="C39" s="36"/>
      <c r="D39" s="39"/>
      <c r="E39" s="38"/>
      <c r="F39" s="41"/>
      <c r="G39" s="41"/>
      <c r="H39" s="130" t="s">
        <v>77</v>
      </c>
      <c r="I39" s="39" t="s">
        <v>74</v>
      </c>
      <c r="J39" s="43">
        <v>1.22</v>
      </c>
      <c r="K39" s="39"/>
      <c r="L39" s="38">
        <v>3.2</v>
      </c>
      <c r="M39" s="70">
        <f>L39*J39*տ</f>
        <v>4.5481600000000002</v>
      </c>
      <c r="N39" s="355">
        <f>+M39+M40</f>
        <v>4.5603924999999998</v>
      </c>
      <c r="O39" s="345"/>
      <c r="P39" s="346"/>
    </row>
    <row r="40" spans="1:16" s="40" customFormat="1" ht="19.5">
      <c r="A40" s="39"/>
      <c r="B40" s="39"/>
      <c r="C40" s="36"/>
      <c r="D40" s="39"/>
      <c r="E40" s="38"/>
      <c r="F40" s="41"/>
      <c r="G40" s="41"/>
      <c r="H40" s="39" t="s">
        <v>72</v>
      </c>
      <c r="I40" s="39" t="s">
        <v>74</v>
      </c>
      <c r="J40" s="43">
        <v>7.0000000000000007E-2</v>
      </c>
      <c r="K40" s="39"/>
      <c r="L40" s="38">
        <v>0.15</v>
      </c>
      <c r="M40" s="70">
        <f>L40*J40*տ</f>
        <v>1.22325E-2</v>
      </c>
      <c r="N40" s="357"/>
      <c r="O40" s="345"/>
      <c r="P40" s="346"/>
    </row>
    <row r="41" spans="1:16" s="40" customFormat="1" ht="26.25" customHeight="1">
      <c r="A41" s="348">
        <v>12</v>
      </c>
      <c r="B41" s="350" t="s">
        <v>182</v>
      </c>
      <c r="C41" s="344" t="s">
        <v>183</v>
      </c>
      <c r="D41" s="294" t="s">
        <v>76</v>
      </c>
      <c r="E41" s="351">
        <v>1686.7</v>
      </c>
      <c r="F41" s="43">
        <f>2.32/100</f>
        <v>2.3199999999999998E-2</v>
      </c>
      <c r="G41" s="43">
        <f>5.75/100*լե</f>
        <v>6.0375000000000005E-2</v>
      </c>
      <c r="H41" s="347" t="s">
        <v>2</v>
      </c>
      <c r="I41" s="347" t="s">
        <v>2</v>
      </c>
      <c r="J41" s="347" t="s">
        <v>2</v>
      </c>
      <c r="K41" s="347" t="s">
        <v>2</v>
      </c>
      <c r="L41" s="345" t="s">
        <v>2</v>
      </c>
      <c r="M41" s="347" t="s">
        <v>2</v>
      </c>
      <c r="N41" s="345">
        <f>F42+G42</f>
        <v>0.23379833150000001</v>
      </c>
      <c r="O41" s="345">
        <f>SUM(N41:N48)</f>
        <v>1.125042554</v>
      </c>
      <c r="P41" s="346">
        <f>E41*O41</f>
        <v>1897.6092758318</v>
      </c>
    </row>
    <row r="42" spans="1:16" s="40" customFormat="1" ht="26.25" customHeight="1">
      <c r="A42" s="349"/>
      <c r="B42" s="350"/>
      <c r="C42" s="344"/>
      <c r="D42" s="294"/>
      <c r="E42" s="352"/>
      <c r="F42" s="46">
        <f>F41*ա</f>
        <v>4.7523344000000002E-2</v>
      </c>
      <c r="G42" s="46">
        <f>G41*մ</f>
        <v>0.18627498750000002</v>
      </c>
      <c r="H42" s="347"/>
      <c r="I42" s="347"/>
      <c r="J42" s="347"/>
      <c r="K42" s="347"/>
      <c r="L42" s="345"/>
      <c r="M42" s="347"/>
      <c r="N42" s="345"/>
      <c r="O42" s="345"/>
      <c r="P42" s="346"/>
    </row>
    <row r="43" spans="1:16" s="40" customFormat="1" ht="19.5">
      <c r="A43" s="39"/>
      <c r="B43" s="39"/>
      <c r="C43" s="36"/>
      <c r="D43" s="39"/>
      <c r="E43" s="38"/>
      <c r="F43" s="41"/>
      <c r="G43" s="41"/>
      <c r="H43" s="130" t="s">
        <v>78</v>
      </c>
      <c r="I43" s="39" t="s">
        <v>74</v>
      </c>
      <c r="J43" s="43">
        <f>1.95/100</f>
        <v>1.95E-2</v>
      </c>
      <c r="K43" s="39"/>
      <c r="L43" s="38">
        <v>4.125</v>
      </c>
      <c r="M43" s="70">
        <f t="shared" ref="M43:M48" si="0">L43*J43*տ</f>
        <v>9.37096875E-2</v>
      </c>
      <c r="N43" s="355">
        <f>SUM(M43:M48)</f>
        <v>0.89124422249999991</v>
      </c>
      <c r="O43" s="345"/>
      <c r="P43" s="346"/>
    </row>
    <row r="44" spans="1:16" s="40" customFormat="1" ht="19.5">
      <c r="A44" s="39"/>
      <c r="B44" s="39"/>
      <c r="C44" s="36"/>
      <c r="D44" s="39"/>
      <c r="E44" s="38"/>
      <c r="F44" s="41"/>
      <c r="G44" s="41"/>
      <c r="H44" s="130" t="s">
        <v>184</v>
      </c>
      <c r="I44" s="39" t="s">
        <v>74</v>
      </c>
      <c r="J44" s="43">
        <f>6.825/100</f>
        <v>6.8250000000000005E-2</v>
      </c>
      <c r="K44" s="39"/>
      <c r="L44" s="38">
        <v>4.2919999999999998</v>
      </c>
      <c r="M44" s="70">
        <f t="shared" si="0"/>
        <v>0.341262285</v>
      </c>
      <c r="N44" s="356"/>
      <c r="O44" s="345"/>
      <c r="P44" s="346"/>
    </row>
    <row r="45" spans="1:16" s="40" customFormat="1" ht="19.5">
      <c r="A45" s="39"/>
      <c r="B45" s="39"/>
      <c r="C45" s="36"/>
      <c r="D45" s="39"/>
      <c r="E45" s="38"/>
      <c r="F45" s="41"/>
      <c r="G45" s="41"/>
      <c r="H45" s="130" t="s">
        <v>79</v>
      </c>
      <c r="I45" s="39" t="s">
        <v>74</v>
      </c>
      <c r="J45" s="43">
        <f>3.9/100</f>
        <v>3.9E-2</v>
      </c>
      <c r="K45" s="39"/>
      <c r="L45" s="38">
        <v>5</v>
      </c>
      <c r="M45" s="70">
        <f t="shared" si="0"/>
        <v>0.22717500000000002</v>
      </c>
      <c r="N45" s="356"/>
      <c r="O45" s="345"/>
      <c r="P45" s="346"/>
    </row>
    <row r="46" spans="1:16" s="40" customFormat="1" ht="19.5">
      <c r="A46" s="39"/>
      <c r="B46" s="39"/>
      <c r="C46" s="36"/>
      <c r="D46" s="39"/>
      <c r="E46" s="38"/>
      <c r="F46" s="41"/>
      <c r="G46" s="41"/>
      <c r="H46" s="130" t="s">
        <v>185</v>
      </c>
      <c r="I46" s="39" t="s">
        <v>74</v>
      </c>
      <c r="J46" s="43">
        <f>1.95/100</f>
        <v>1.95E-2</v>
      </c>
      <c r="K46" s="39"/>
      <c r="L46" s="38">
        <v>5</v>
      </c>
      <c r="M46" s="70">
        <f t="shared" si="0"/>
        <v>0.11358750000000001</v>
      </c>
      <c r="N46" s="356"/>
      <c r="O46" s="345"/>
      <c r="P46" s="346"/>
    </row>
    <row r="47" spans="1:16" s="40" customFormat="1" ht="19.5">
      <c r="A47" s="39"/>
      <c r="B47" s="39"/>
      <c r="C47" s="36"/>
      <c r="D47" s="39"/>
      <c r="E47" s="38"/>
      <c r="F47" s="41"/>
      <c r="G47" s="41"/>
      <c r="H47" s="130" t="s">
        <v>186</v>
      </c>
      <c r="I47" s="39" t="s">
        <v>74</v>
      </c>
      <c r="J47" s="43">
        <f>4.875/100</f>
        <v>4.8750000000000002E-2</v>
      </c>
      <c r="K47" s="39"/>
      <c r="L47" s="38">
        <v>2</v>
      </c>
      <c r="M47" s="70">
        <f t="shared" si="0"/>
        <v>0.11358750000000001</v>
      </c>
      <c r="N47" s="356"/>
      <c r="O47" s="345"/>
      <c r="P47" s="346"/>
    </row>
    <row r="48" spans="1:16" s="40" customFormat="1" ht="19.5">
      <c r="A48" s="39"/>
      <c r="B48" s="39"/>
      <c r="C48" s="36"/>
      <c r="D48" s="39"/>
      <c r="E48" s="38"/>
      <c r="F48" s="41"/>
      <c r="G48" s="41"/>
      <c r="H48" s="39" t="s">
        <v>71</v>
      </c>
      <c r="I48" s="39" t="s">
        <v>74</v>
      </c>
      <c r="J48" s="43">
        <f>1.1/100</f>
        <v>1.1000000000000001E-2</v>
      </c>
      <c r="K48" s="39"/>
      <c r="L48" s="38">
        <v>0.15</v>
      </c>
      <c r="M48" s="160">
        <f t="shared" si="0"/>
        <v>1.9222500000000003E-3</v>
      </c>
      <c r="N48" s="357"/>
      <c r="O48" s="345"/>
      <c r="P48" s="346"/>
    </row>
    <row r="49" spans="1:17" s="40" customFormat="1" ht="28.5" customHeight="1">
      <c r="A49" s="348">
        <v>13</v>
      </c>
      <c r="B49" s="350" t="s">
        <v>187</v>
      </c>
      <c r="C49" s="344" t="s">
        <v>188</v>
      </c>
      <c r="D49" s="294" t="s">
        <v>76</v>
      </c>
      <c r="E49" s="358">
        <v>1686.7</v>
      </c>
      <c r="F49" s="43">
        <f>2.08/100+0.03/1000*4</f>
        <v>2.0919999999999998E-2</v>
      </c>
      <c r="G49" s="38">
        <f>4.74/100*լե</f>
        <v>4.9770000000000009E-2</v>
      </c>
      <c r="H49" s="347" t="s">
        <v>2</v>
      </c>
      <c r="I49" s="347" t="s">
        <v>2</v>
      </c>
      <c r="J49" s="347" t="s">
        <v>2</v>
      </c>
      <c r="K49" s="347" t="s">
        <v>2</v>
      </c>
      <c r="L49" s="345" t="s">
        <v>2</v>
      </c>
      <c r="M49" s="347" t="s">
        <v>2</v>
      </c>
      <c r="N49" s="345">
        <f>F50+G50</f>
        <v>0.19640832740000005</v>
      </c>
      <c r="O49" s="345">
        <f>SUM(N49:N51)</f>
        <v>4.4218633274000005</v>
      </c>
      <c r="P49" s="346">
        <f>E49*O49</f>
        <v>7458.356874325581</v>
      </c>
    </row>
    <row r="50" spans="1:17" s="40" customFormat="1" ht="28.5" customHeight="1">
      <c r="A50" s="349"/>
      <c r="B50" s="350"/>
      <c r="C50" s="344"/>
      <c r="D50" s="294"/>
      <c r="E50" s="359"/>
      <c r="F50" s="46">
        <f>F49*ա</f>
        <v>4.2852946400000001E-2</v>
      </c>
      <c r="G50" s="46">
        <f>G49*մ</f>
        <v>0.15355538100000005</v>
      </c>
      <c r="H50" s="347"/>
      <c r="I50" s="347"/>
      <c r="J50" s="347"/>
      <c r="K50" s="347"/>
      <c r="L50" s="345"/>
      <c r="M50" s="347"/>
      <c r="N50" s="345"/>
      <c r="O50" s="345"/>
      <c r="P50" s="346"/>
    </row>
    <row r="51" spans="1:17" s="40" customFormat="1" ht="20.100000000000001" customHeight="1">
      <c r="A51" s="39"/>
      <c r="B51" s="39"/>
      <c r="C51" s="36"/>
      <c r="D51" s="39"/>
      <c r="E51" s="38"/>
      <c r="F51" s="41"/>
      <c r="G51" s="41"/>
      <c r="H51" s="39" t="s">
        <v>189</v>
      </c>
      <c r="I51" s="39" t="s">
        <v>73</v>
      </c>
      <c r="J51" s="161">
        <f>9.31/100+1.16*0.04</f>
        <v>0.13950000000000001</v>
      </c>
      <c r="K51" s="39"/>
      <c r="L51" s="38">
        <v>26</v>
      </c>
      <c r="M51" s="70">
        <f>L51*J51*տ</f>
        <v>4.2254550000000002</v>
      </c>
      <c r="N51" s="42">
        <f>M51:M51</f>
        <v>4.2254550000000002</v>
      </c>
      <c r="O51" s="345"/>
      <c r="P51" s="346"/>
    </row>
    <row r="52" spans="1:17" s="40" customFormat="1" ht="27.75" customHeight="1">
      <c r="A52" s="348">
        <v>14</v>
      </c>
      <c r="B52" s="350" t="s">
        <v>190</v>
      </c>
      <c r="C52" s="344" t="s">
        <v>191</v>
      </c>
      <c r="D52" s="294" t="s">
        <v>76</v>
      </c>
      <c r="E52" s="351">
        <v>1686.7</v>
      </c>
      <c r="F52" s="43">
        <f>2.08/100</f>
        <v>2.0799999999999999E-2</v>
      </c>
      <c r="G52" s="38">
        <f>4.74/100*լե</f>
        <v>4.9770000000000009E-2</v>
      </c>
      <c r="H52" s="347" t="s">
        <v>2</v>
      </c>
      <c r="I52" s="347" t="s">
        <v>2</v>
      </c>
      <c r="J52" s="347" t="s">
        <v>2</v>
      </c>
      <c r="K52" s="347" t="s">
        <v>2</v>
      </c>
      <c r="L52" s="345" t="s">
        <v>2</v>
      </c>
      <c r="M52" s="347" t="s">
        <v>2</v>
      </c>
      <c r="N52" s="345">
        <f>F53+G53</f>
        <v>0.19616251700000004</v>
      </c>
      <c r="O52" s="345">
        <f>SUM(N52:N54)</f>
        <v>3.2598795169999999</v>
      </c>
      <c r="P52" s="346">
        <f>E52*O52</f>
        <v>5498.4387813239</v>
      </c>
    </row>
    <row r="53" spans="1:17" s="40" customFormat="1" ht="27.75" customHeight="1">
      <c r="A53" s="349"/>
      <c r="B53" s="350"/>
      <c r="C53" s="344"/>
      <c r="D53" s="294"/>
      <c r="E53" s="352"/>
      <c r="F53" s="46">
        <f>F52*ա</f>
        <v>4.2607136000000004E-2</v>
      </c>
      <c r="G53" s="46">
        <f>G52*մ</f>
        <v>0.15355538100000005</v>
      </c>
      <c r="H53" s="347"/>
      <c r="I53" s="347"/>
      <c r="J53" s="347"/>
      <c r="K53" s="347"/>
      <c r="L53" s="345"/>
      <c r="M53" s="347"/>
      <c r="N53" s="345"/>
      <c r="O53" s="345"/>
      <c r="P53" s="346"/>
    </row>
    <row r="54" spans="1:17" s="40" customFormat="1" ht="28.5" customHeight="1">
      <c r="A54" s="39"/>
      <c r="B54" s="39"/>
      <c r="C54" s="36"/>
      <c r="D54" s="39"/>
      <c r="E54" s="38"/>
      <c r="F54" s="41"/>
      <c r="G54" s="41"/>
      <c r="H54" s="39" t="s">
        <v>81</v>
      </c>
      <c r="I54" s="39" t="s">
        <v>73</v>
      </c>
      <c r="J54" s="43">
        <f>97.4/1000</f>
        <v>9.74E-2</v>
      </c>
      <c r="K54" s="39"/>
      <c r="L54" s="38">
        <v>27</v>
      </c>
      <c r="M54" s="70">
        <f>L54*J54*տ</f>
        <v>3.063717</v>
      </c>
      <c r="N54" s="42">
        <f>M54:M54</f>
        <v>3.063717</v>
      </c>
      <c r="O54" s="345"/>
      <c r="P54" s="346"/>
    </row>
    <row r="55" spans="1:17" ht="20.25" customHeight="1">
      <c r="A55" s="74"/>
      <c r="B55" s="75"/>
      <c r="C55" s="76" t="s">
        <v>34</v>
      </c>
      <c r="D55" s="77" t="s">
        <v>53</v>
      </c>
      <c r="E55" s="75"/>
      <c r="F55" s="75"/>
      <c r="G55" s="75"/>
      <c r="H55" s="78"/>
      <c r="I55" s="75"/>
      <c r="J55" s="75"/>
      <c r="K55" s="75"/>
      <c r="L55" s="75"/>
      <c r="M55" s="75"/>
      <c r="N55" s="79"/>
      <c r="O55" s="79"/>
      <c r="P55" s="80">
        <f>SUM(P11:P54)</f>
        <v>19254.792888124372</v>
      </c>
      <c r="Q55" s="81"/>
    </row>
    <row r="56" spans="1:17" s="51" customFormat="1" ht="17.100000000000001" customHeight="1">
      <c r="A56" s="83"/>
      <c r="B56" s="83"/>
      <c r="C56" s="76" t="s">
        <v>51</v>
      </c>
      <c r="D56" s="83" t="s">
        <v>53</v>
      </c>
      <c r="E56" s="83"/>
      <c r="F56" s="83"/>
      <c r="G56" s="83"/>
      <c r="H56" s="83"/>
      <c r="I56" s="83"/>
      <c r="J56" s="73"/>
      <c r="K56" s="73"/>
      <c r="L56" s="73"/>
      <c r="M56" s="73"/>
      <c r="N56" s="73"/>
      <c r="O56" s="73"/>
      <c r="P56" s="103">
        <f>P55*13.3/100</f>
        <v>2560.8874541205414</v>
      </c>
    </row>
    <row r="57" spans="1:17" s="51" customFormat="1" ht="17.100000000000001" customHeight="1">
      <c r="A57" s="83"/>
      <c r="B57" s="83"/>
      <c r="C57" s="76" t="s">
        <v>34</v>
      </c>
      <c r="D57" s="83" t="s">
        <v>53</v>
      </c>
      <c r="E57" s="83"/>
      <c r="F57" s="83"/>
      <c r="G57" s="83"/>
      <c r="H57" s="83"/>
      <c r="I57" s="83"/>
      <c r="J57" s="73"/>
      <c r="K57" s="73"/>
      <c r="L57" s="73"/>
      <c r="M57" s="73"/>
      <c r="N57" s="73"/>
      <c r="O57" s="73"/>
      <c r="P57" s="103">
        <f>P56+P55</f>
        <v>21815.680342244912</v>
      </c>
    </row>
    <row r="58" spans="1:17" s="51" customFormat="1" ht="17.100000000000001" customHeight="1">
      <c r="A58" s="83"/>
      <c r="B58" s="83"/>
      <c r="C58" s="76" t="s">
        <v>52</v>
      </c>
      <c r="D58" s="83" t="s">
        <v>53</v>
      </c>
      <c r="E58" s="83"/>
      <c r="F58" s="83"/>
      <c r="G58" s="83"/>
      <c r="H58" s="83"/>
      <c r="I58" s="83"/>
      <c r="J58" s="73"/>
      <c r="K58" s="73"/>
      <c r="L58" s="73"/>
      <c r="M58" s="73"/>
      <c r="N58" s="73"/>
      <c r="O58" s="73"/>
      <c r="P58" s="103">
        <f>P57*0.11</f>
        <v>2399.7248376469402</v>
      </c>
    </row>
    <row r="59" spans="1:17" s="51" customFormat="1" ht="17.100000000000001" customHeight="1">
      <c r="A59" s="83"/>
      <c r="B59" s="83"/>
      <c r="C59" s="76" t="s">
        <v>34</v>
      </c>
      <c r="D59" s="83" t="s">
        <v>53</v>
      </c>
      <c r="E59" s="83"/>
      <c r="F59" s="83"/>
      <c r="G59" s="83"/>
      <c r="H59" s="83"/>
      <c r="I59" s="83"/>
      <c r="J59" s="73"/>
      <c r="K59" s="73"/>
      <c r="L59" s="73"/>
      <c r="M59" s="73"/>
      <c r="N59" s="73"/>
      <c r="O59" s="73"/>
      <c r="P59" s="103">
        <f>SUM(P57:P58)</f>
        <v>24215.405179891852</v>
      </c>
    </row>
    <row r="60" spans="1:17" s="84" customFormat="1" ht="27" hidden="1" customHeight="1">
      <c r="A60" s="341"/>
      <c r="B60" s="325"/>
      <c r="C60" s="325"/>
      <c r="D60" s="325"/>
      <c r="E60" s="325"/>
      <c r="F60" s="325"/>
      <c r="G60" s="325"/>
      <c r="H60" s="325"/>
      <c r="I60" s="325"/>
      <c r="J60" s="325"/>
      <c r="K60" s="325"/>
      <c r="L60" s="325"/>
      <c r="M60" s="325"/>
      <c r="N60" s="325"/>
      <c r="O60" s="325"/>
      <c r="P60" s="325"/>
    </row>
    <row r="61" spans="1:17" ht="27" customHeight="1"/>
    <row r="62" spans="1:17" ht="27" customHeight="1"/>
    <row r="63" spans="1:17" ht="27" customHeight="1"/>
    <row r="64" spans="1:17" ht="27" customHeight="1">
      <c r="O64" s="81"/>
    </row>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sheetData>
  <mergeCells count="223">
    <mergeCell ref="K35:K36"/>
    <mergeCell ref="I37:I38"/>
    <mergeCell ref="O35:O36"/>
    <mergeCell ref="P27:P29"/>
    <mergeCell ref="P35:P36"/>
    <mergeCell ref="L35:L36"/>
    <mergeCell ref="M35:M36"/>
    <mergeCell ref="N35:N36"/>
    <mergeCell ref="I35:I36"/>
    <mergeCell ref="J35:J36"/>
    <mergeCell ref="A35:A36"/>
    <mergeCell ref="B35:B36"/>
    <mergeCell ref="C35:C36"/>
    <mergeCell ref="D35:D36"/>
    <mergeCell ref="E35:E36"/>
    <mergeCell ref="H35:H36"/>
    <mergeCell ref="A60:P60"/>
    <mergeCell ref="M12:M13"/>
    <mergeCell ref="N12:N13"/>
    <mergeCell ref="O12:O13"/>
    <mergeCell ref="P12:P13"/>
    <mergeCell ref="E12:E13"/>
    <mergeCell ref="H12:H13"/>
    <mergeCell ref="I12:I13"/>
    <mergeCell ref="J12:J13"/>
    <mergeCell ref="L12:L13"/>
    <mergeCell ref="B32:B33"/>
    <mergeCell ref="C32:C33"/>
    <mergeCell ref="D32:D33"/>
    <mergeCell ref="E32:E33"/>
    <mergeCell ref="H32:H33"/>
    <mergeCell ref="I32:I33"/>
    <mergeCell ref="M30:M31"/>
    <mergeCell ref="N30:N31"/>
    <mergeCell ref="J32:J33"/>
    <mergeCell ref="K32:K33"/>
    <mergeCell ref="L32:L33"/>
    <mergeCell ref="M32:M33"/>
    <mergeCell ref="N32:N33"/>
    <mergeCell ref="O30:O31"/>
    <mergeCell ref="B30:B31"/>
    <mergeCell ref="C30:C31"/>
    <mergeCell ref="D30:D31"/>
    <mergeCell ref="E30:E31"/>
    <mergeCell ref="H30:H31"/>
    <mergeCell ref="I30:I31"/>
    <mergeCell ref="J30:J31"/>
    <mergeCell ref="K30:K31"/>
    <mergeCell ref="L30:L31"/>
    <mergeCell ref="L27:L28"/>
    <mergeCell ref="M27:M28"/>
    <mergeCell ref="N27:N28"/>
    <mergeCell ref="M25:M26"/>
    <mergeCell ref="N25:N26"/>
    <mergeCell ref="L25:L26"/>
    <mergeCell ref="O25:O26"/>
    <mergeCell ref="P25:P26"/>
    <mergeCell ref="B27:B28"/>
    <mergeCell ref="C27:C28"/>
    <mergeCell ref="D27:D28"/>
    <mergeCell ref="E27:E28"/>
    <mergeCell ref="H27:H28"/>
    <mergeCell ref="I27:I28"/>
    <mergeCell ref="J27:J28"/>
    <mergeCell ref="K27:K28"/>
    <mergeCell ref="M14:M15"/>
    <mergeCell ref="N14:N15"/>
    <mergeCell ref="B25:B26"/>
    <mergeCell ref="C25:C26"/>
    <mergeCell ref="D25:D26"/>
    <mergeCell ref="E25:E26"/>
    <mergeCell ref="H25:H26"/>
    <mergeCell ref="I25:I26"/>
    <mergeCell ref="J25:J26"/>
    <mergeCell ref="K25:K26"/>
    <mergeCell ref="C12:C13"/>
    <mergeCell ref="D12:D13"/>
    <mergeCell ref="H14:H15"/>
    <mergeCell ref="I14:I15"/>
    <mergeCell ref="J14:J15"/>
    <mergeCell ref="K14:K15"/>
    <mergeCell ref="K12:K13"/>
    <mergeCell ref="O8:O9"/>
    <mergeCell ref="P8:P9"/>
    <mergeCell ref="C11:E11"/>
    <mergeCell ref="A14:A15"/>
    <mergeCell ref="B14:B15"/>
    <mergeCell ref="C14:C15"/>
    <mergeCell ref="D14:D15"/>
    <mergeCell ref="E14:E15"/>
    <mergeCell ref="A12:A13"/>
    <mergeCell ref="B12:B13"/>
    <mergeCell ref="O7:P7"/>
    <mergeCell ref="A8:A9"/>
    <mergeCell ref="B8:B9"/>
    <mergeCell ref="C8:C9"/>
    <mergeCell ref="D8:D9"/>
    <mergeCell ref="E8:E9"/>
    <mergeCell ref="F8:F9"/>
    <mergeCell ref="G8:G9"/>
    <mergeCell ref="H8:M8"/>
    <mergeCell ref="N8:N9"/>
    <mergeCell ref="A1:P1"/>
    <mergeCell ref="A3:P3"/>
    <mergeCell ref="A4:P4"/>
    <mergeCell ref="A6:C7"/>
    <mergeCell ref="J6:L6"/>
    <mergeCell ref="A25:A26"/>
    <mergeCell ref="M6:N6"/>
    <mergeCell ref="O6:P6"/>
    <mergeCell ref="H7:L7"/>
    <mergeCell ref="M7:N7"/>
    <mergeCell ref="A32:A33"/>
    <mergeCell ref="A30:A31"/>
    <mergeCell ref="A27:A28"/>
    <mergeCell ref="O14:O16"/>
    <mergeCell ref="P14:P16"/>
    <mergeCell ref="O27:O29"/>
    <mergeCell ref="O32:O34"/>
    <mergeCell ref="P32:P34"/>
    <mergeCell ref="P30:P31"/>
    <mergeCell ref="L14:L15"/>
    <mergeCell ref="A37:A38"/>
    <mergeCell ref="B37:B38"/>
    <mergeCell ref="C37:C38"/>
    <mergeCell ref="D37:D38"/>
    <mergeCell ref="E37:E38"/>
    <mergeCell ref="H37:H38"/>
    <mergeCell ref="P37:P40"/>
    <mergeCell ref="N39:N40"/>
    <mergeCell ref="J37:J38"/>
    <mergeCell ref="K37:K38"/>
    <mergeCell ref="L37:L38"/>
    <mergeCell ref="M37:M38"/>
    <mergeCell ref="N37:N38"/>
    <mergeCell ref="O37:O40"/>
    <mergeCell ref="A41:A42"/>
    <mergeCell ref="B41:B42"/>
    <mergeCell ref="C41:C42"/>
    <mergeCell ref="D41:D42"/>
    <mergeCell ref="E41:E42"/>
    <mergeCell ref="D6:F6"/>
    <mergeCell ref="D7:F7"/>
    <mergeCell ref="A17:A18"/>
    <mergeCell ref="B17:B18"/>
    <mergeCell ref="C17:C18"/>
    <mergeCell ref="H41:H42"/>
    <mergeCell ref="I41:I42"/>
    <mergeCell ref="J41:J42"/>
    <mergeCell ref="K41:K42"/>
    <mergeCell ref="L41:L42"/>
    <mergeCell ref="M41:M42"/>
    <mergeCell ref="N41:N42"/>
    <mergeCell ref="O41:O48"/>
    <mergeCell ref="P41:P48"/>
    <mergeCell ref="N43:N48"/>
    <mergeCell ref="A49:A50"/>
    <mergeCell ref="B49:B50"/>
    <mergeCell ref="C49:C50"/>
    <mergeCell ref="D49:D50"/>
    <mergeCell ref="E49:E50"/>
    <mergeCell ref="H49:H50"/>
    <mergeCell ref="I49:I50"/>
    <mergeCell ref="J49:J50"/>
    <mergeCell ref="K49:K50"/>
    <mergeCell ref="L49:L50"/>
    <mergeCell ref="M49:M50"/>
    <mergeCell ref="N49:N50"/>
    <mergeCell ref="O49:O51"/>
    <mergeCell ref="P49:P51"/>
    <mergeCell ref="A52:A53"/>
    <mergeCell ref="B52:B53"/>
    <mergeCell ref="C52:C53"/>
    <mergeCell ref="D52:D53"/>
    <mergeCell ref="E52:E53"/>
    <mergeCell ref="H52:H53"/>
    <mergeCell ref="I52:I53"/>
    <mergeCell ref="J52:J53"/>
    <mergeCell ref="K52:K53"/>
    <mergeCell ref="L52:L53"/>
    <mergeCell ref="M52:M53"/>
    <mergeCell ref="N52:N53"/>
    <mergeCell ref="O52:O54"/>
    <mergeCell ref="P52:P54"/>
    <mergeCell ref="A22:A23"/>
    <mergeCell ref="B22:B23"/>
    <mergeCell ref="C22:C23"/>
    <mergeCell ref="D22:D23"/>
    <mergeCell ref="E22:E23"/>
    <mergeCell ref="H22:H23"/>
    <mergeCell ref="I22:I23"/>
    <mergeCell ref="J22:J23"/>
    <mergeCell ref="K22:K23"/>
    <mergeCell ref="L22:L23"/>
    <mergeCell ref="M22:M23"/>
    <mergeCell ref="N22:N23"/>
    <mergeCell ref="O22:O24"/>
    <mergeCell ref="P22:P24"/>
    <mergeCell ref="D17:D18"/>
    <mergeCell ref="E17:E18"/>
    <mergeCell ref="H17:H18"/>
    <mergeCell ref="I17:I18"/>
    <mergeCell ref="J17:J18"/>
    <mergeCell ref="K17:K18"/>
    <mergeCell ref="L17:L18"/>
    <mergeCell ref="M17:M18"/>
    <mergeCell ref="N17:N18"/>
    <mergeCell ref="O17:O18"/>
    <mergeCell ref="P17:P18"/>
    <mergeCell ref="A19:A20"/>
    <mergeCell ref="B19:B20"/>
    <mergeCell ref="C19:C20"/>
    <mergeCell ref="D19:D20"/>
    <mergeCell ref="E19:E20"/>
    <mergeCell ref="N19:N20"/>
    <mergeCell ref="O19:O21"/>
    <mergeCell ref="P19:P21"/>
    <mergeCell ref="H19:H20"/>
    <mergeCell ref="I19:I20"/>
    <mergeCell ref="J19:J20"/>
    <mergeCell ref="K19:K20"/>
    <mergeCell ref="L19:L20"/>
    <mergeCell ref="M19:M20"/>
  </mergeCells>
  <printOptions horizontalCentered="1"/>
  <pageMargins left="0.39370078740157483" right="0.19685039370078741" top="0.24" bottom="0.28999999999999998" header="0.14000000000000001"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sheetPr>
    <tabColor rgb="FF7030A0"/>
  </sheetPr>
  <dimension ref="A1:IP135"/>
  <sheetViews>
    <sheetView view="pageBreakPreview" zoomScale="77" zoomScaleNormal="76" zoomScaleSheetLayoutView="77" workbookViewId="0">
      <selection activeCell="O12" sqref="O12:O57"/>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1" t="s">
        <v>120</v>
      </c>
      <c r="B1" s="321"/>
      <c r="C1" s="321"/>
      <c r="D1" s="321"/>
      <c r="E1" s="321"/>
      <c r="F1" s="321"/>
      <c r="G1" s="321"/>
      <c r="H1" s="321"/>
      <c r="I1" s="321"/>
      <c r="J1" s="321"/>
      <c r="K1" s="321"/>
      <c r="L1" s="321"/>
      <c r="M1" s="321"/>
      <c r="N1" s="321"/>
      <c r="O1" s="321"/>
      <c r="P1" s="32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2" t="s">
        <v>249</v>
      </c>
      <c r="B3" s="322"/>
      <c r="C3" s="322"/>
      <c r="D3" s="322"/>
      <c r="E3" s="322"/>
      <c r="F3" s="322"/>
      <c r="G3" s="322"/>
      <c r="H3" s="322"/>
      <c r="I3" s="322"/>
      <c r="J3" s="322"/>
      <c r="K3" s="322"/>
      <c r="L3" s="322"/>
      <c r="M3" s="322"/>
      <c r="N3" s="322"/>
      <c r="O3" s="322"/>
      <c r="P3" s="322"/>
    </row>
    <row r="4" spans="1:250" s="51" customFormat="1" ht="24.75" customHeight="1">
      <c r="A4" s="322" t="s">
        <v>89</v>
      </c>
      <c r="B4" s="322"/>
      <c r="C4" s="322"/>
      <c r="D4" s="322"/>
      <c r="E4" s="322"/>
      <c r="F4" s="322"/>
      <c r="G4" s="322"/>
      <c r="H4" s="322"/>
      <c r="I4" s="322"/>
      <c r="J4" s="322"/>
      <c r="K4" s="322"/>
      <c r="L4" s="322"/>
      <c r="M4" s="322"/>
      <c r="N4" s="322"/>
      <c r="O4" s="322"/>
      <c r="P4" s="322"/>
    </row>
    <row r="5" spans="1:250" s="51" customFormat="1" ht="9" customHeight="1">
      <c r="C5" s="52"/>
    </row>
    <row r="6" spans="1:250" s="51" customFormat="1" ht="21.75" customHeight="1">
      <c r="A6" s="323" t="s">
        <v>177</v>
      </c>
      <c r="B6" s="323"/>
      <c r="C6" s="323"/>
      <c r="D6" s="292" t="s">
        <v>178</v>
      </c>
      <c r="E6" s="292"/>
      <c r="F6" s="292"/>
      <c r="J6" s="325" t="s">
        <v>36</v>
      </c>
      <c r="K6" s="325"/>
      <c r="L6" s="325"/>
      <c r="M6" s="326">
        <f>+P62</f>
        <v>60727.342408231008</v>
      </c>
      <c r="N6" s="326"/>
      <c r="O6" s="325" t="s">
        <v>5</v>
      </c>
      <c r="P6" s="325"/>
      <c r="Q6" s="54"/>
    </row>
    <row r="7" spans="1:250" s="51" customFormat="1" ht="21.75" customHeight="1">
      <c r="A7" s="324"/>
      <c r="B7" s="324"/>
      <c r="C7" s="324"/>
      <c r="D7" s="293" t="s">
        <v>179</v>
      </c>
      <c r="E7" s="293"/>
      <c r="F7" s="293"/>
      <c r="H7" s="327"/>
      <c r="I7" s="327"/>
      <c r="J7" s="327"/>
      <c r="K7" s="327"/>
      <c r="L7" s="327"/>
      <c r="M7" s="328"/>
      <c r="N7" s="328"/>
      <c r="O7" s="325"/>
      <c r="P7" s="325"/>
      <c r="Q7" s="54"/>
    </row>
    <row r="8" spans="1:250"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250"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5" customHeight="1">
      <c r="A11" s="62"/>
      <c r="B11" s="63"/>
      <c r="C11" s="340" t="s">
        <v>89</v>
      </c>
      <c r="D11" s="340"/>
      <c r="E11" s="34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9.25" customHeight="1">
      <c r="A12" s="301">
        <v>1</v>
      </c>
      <c r="B12" s="307" t="s">
        <v>94</v>
      </c>
      <c r="C12" s="309" t="s">
        <v>145</v>
      </c>
      <c r="D12" s="307" t="s">
        <v>54</v>
      </c>
      <c r="E12" s="311">
        <v>1547</v>
      </c>
      <c r="F12" s="68">
        <v>0.44</v>
      </c>
      <c r="G12" s="68">
        <v>0</v>
      </c>
      <c r="H12" s="307" t="s">
        <v>2</v>
      </c>
      <c r="I12" s="307" t="s">
        <v>2</v>
      </c>
      <c r="J12" s="301" t="s">
        <v>2</v>
      </c>
      <c r="K12" s="301" t="s">
        <v>2</v>
      </c>
      <c r="L12" s="301" t="s">
        <v>2</v>
      </c>
      <c r="M12" s="301" t="s">
        <v>2</v>
      </c>
      <c r="N12" s="302">
        <f>F13+G13</f>
        <v>0.90130480000000002</v>
      </c>
      <c r="O12" s="302">
        <f>N12</f>
        <v>0.90130480000000002</v>
      </c>
      <c r="P12" s="305">
        <f>E12*O12</f>
        <v>1394.3185255999999</v>
      </c>
    </row>
    <row r="13" spans="1:250" s="69" customFormat="1" ht="29.25" customHeight="1">
      <c r="A13" s="301"/>
      <c r="B13" s="308"/>
      <c r="C13" s="310"/>
      <c r="D13" s="308"/>
      <c r="E13" s="312"/>
      <c r="F13" s="46">
        <f>F12*ա</f>
        <v>0.90130480000000002</v>
      </c>
      <c r="G13" s="46">
        <f>G12*մ</f>
        <v>0</v>
      </c>
      <c r="H13" s="308"/>
      <c r="I13" s="308"/>
      <c r="J13" s="301"/>
      <c r="K13" s="301"/>
      <c r="L13" s="301"/>
      <c r="M13" s="301"/>
      <c r="N13" s="303"/>
      <c r="O13" s="304"/>
      <c r="P13" s="306"/>
    </row>
    <row r="14" spans="1:250" s="69" customFormat="1" ht="21" customHeight="1">
      <c r="A14" s="301">
        <v>2</v>
      </c>
      <c r="B14" s="307" t="s">
        <v>107</v>
      </c>
      <c r="C14" s="309" t="s">
        <v>146</v>
      </c>
      <c r="D14" s="307" t="s">
        <v>74</v>
      </c>
      <c r="E14" s="316">
        <v>69.599999999999994</v>
      </c>
      <c r="F14" s="68">
        <f>8.27/1000</f>
        <v>8.2699999999999996E-3</v>
      </c>
      <c r="G14" s="68">
        <f>0.20332*լե</f>
        <v>0.21348600000000001</v>
      </c>
      <c r="H14" s="307" t="s">
        <v>2</v>
      </c>
      <c r="I14" s="307" t="s">
        <v>2</v>
      </c>
      <c r="J14" s="301" t="s">
        <v>2</v>
      </c>
      <c r="K14" s="301" t="s">
        <v>2</v>
      </c>
      <c r="L14" s="301" t="s">
        <v>2</v>
      </c>
      <c r="M14" s="301" t="s">
        <v>2</v>
      </c>
      <c r="N14" s="302">
        <f>F15+G15</f>
        <v>0.6756087892</v>
      </c>
      <c r="O14" s="302">
        <f>+N14+N16</f>
        <v>0.67571363920000005</v>
      </c>
      <c r="P14" s="305">
        <f>E14*O14</f>
        <v>47.029669288320001</v>
      </c>
    </row>
    <row r="15" spans="1:250" s="69" customFormat="1" ht="21" customHeight="1">
      <c r="A15" s="301"/>
      <c r="B15" s="308"/>
      <c r="C15" s="310"/>
      <c r="D15" s="308"/>
      <c r="E15" s="317"/>
      <c r="F15" s="46">
        <f>F14*ա</f>
        <v>1.69404334E-2</v>
      </c>
      <c r="G15" s="46">
        <f>G14*մ</f>
        <v>0.65866835580000005</v>
      </c>
      <c r="H15" s="308"/>
      <c r="I15" s="308"/>
      <c r="J15" s="301"/>
      <c r="K15" s="301"/>
      <c r="L15" s="301"/>
      <c r="M15" s="301"/>
      <c r="N15" s="303"/>
      <c r="O15" s="304"/>
      <c r="P15" s="306"/>
    </row>
    <row r="16" spans="1:250" s="69" customFormat="1" ht="19.5">
      <c r="A16" s="91"/>
      <c r="B16" s="91"/>
      <c r="C16" s="95"/>
      <c r="D16" s="91"/>
      <c r="E16" s="94"/>
      <c r="F16" s="94"/>
      <c r="G16" s="94"/>
      <c r="H16" s="91" t="s">
        <v>140</v>
      </c>
      <c r="I16" s="91" t="s">
        <v>74</v>
      </c>
      <c r="J16" s="146">
        <f>0.06/1000</f>
        <v>5.9999999999999995E-5</v>
      </c>
      <c r="K16" s="91"/>
      <c r="L16" s="94">
        <v>1.5</v>
      </c>
      <c r="M16" s="147">
        <f>L16*J16*տ</f>
        <v>1.0485E-4</v>
      </c>
      <c r="N16" s="146">
        <f>M16</f>
        <v>1.0485E-4</v>
      </c>
      <c r="O16" s="303"/>
      <c r="P16" s="315"/>
    </row>
    <row r="17" spans="1:16" s="69" customFormat="1" ht="21" customHeight="1">
      <c r="A17" s="301">
        <v>3</v>
      </c>
      <c r="B17" s="318" t="s">
        <v>152</v>
      </c>
      <c r="C17" s="309" t="s">
        <v>193</v>
      </c>
      <c r="D17" s="307" t="s">
        <v>73</v>
      </c>
      <c r="E17" s="316">
        <v>139.19999999999999</v>
      </c>
      <c r="F17" s="68">
        <v>0</v>
      </c>
      <c r="G17" s="68">
        <f>0.75*լե</f>
        <v>0.78750000000000009</v>
      </c>
      <c r="H17" s="307" t="s">
        <v>2</v>
      </c>
      <c r="I17" s="307" t="s">
        <v>2</v>
      </c>
      <c r="J17" s="301" t="s">
        <v>2</v>
      </c>
      <c r="K17" s="301" t="s">
        <v>2</v>
      </c>
      <c r="L17" s="301" t="s">
        <v>2</v>
      </c>
      <c r="M17" s="301" t="s">
        <v>2</v>
      </c>
      <c r="N17" s="302">
        <f>F18+G18</f>
        <v>2.4296737500000005</v>
      </c>
      <c r="O17" s="302">
        <f>N17</f>
        <v>2.4296737500000005</v>
      </c>
      <c r="P17" s="305">
        <f>E17*O17</f>
        <v>338.21058600000003</v>
      </c>
    </row>
    <row r="18" spans="1:16" s="69" customFormat="1" ht="21" customHeight="1">
      <c r="A18" s="301"/>
      <c r="B18" s="319"/>
      <c r="C18" s="310"/>
      <c r="D18" s="308"/>
      <c r="E18" s="317"/>
      <c r="F18" s="46">
        <f>F17*ա</f>
        <v>0</v>
      </c>
      <c r="G18" s="46">
        <f>G17*մ</f>
        <v>2.4296737500000005</v>
      </c>
      <c r="H18" s="308"/>
      <c r="I18" s="308"/>
      <c r="J18" s="301"/>
      <c r="K18" s="301"/>
      <c r="L18" s="301"/>
      <c r="M18" s="301"/>
      <c r="N18" s="303"/>
      <c r="O18" s="304"/>
      <c r="P18" s="306"/>
    </row>
    <row r="19" spans="1:16" s="69" customFormat="1" ht="21" customHeight="1">
      <c r="A19" s="301">
        <v>4</v>
      </c>
      <c r="B19" s="307" t="s">
        <v>108</v>
      </c>
      <c r="C19" s="309" t="s">
        <v>109</v>
      </c>
      <c r="D19" s="307" t="s">
        <v>74</v>
      </c>
      <c r="E19" s="316">
        <f>+E14</f>
        <v>69.599999999999994</v>
      </c>
      <c r="F19" s="68">
        <f>1.74/1000</f>
        <v>1.74E-3</v>
      </c>
      <c r="G19" s="68">
        <f>13.35/1000*լե</f>
        <v>1.4017499999999999E-2</v>
      </c>
      <c r="H19" s="307" t="s">
        <v>2</v>
      </c>
      <c r="I19" s="307" t="s">
        <v>2</v>
      </c>
      <c r="J19" s="301" t="s">
        <v>2</v>
      </c>
      <c r="K19" s="301" t="s">
        <v>2</v>
      </c>
      <c r="L19" s="301" t="s">
        <v>2</v>
      </c>
      <c r="M19" s="301" t="s">
        <v>2</v>
      </c>
      <c r="N19" s="302">
        <f>F20+G20</f>
        <v>4.6812443549999999E-2</v>
      </c>
      <c r="O19" s="302">
        <f>+N19+N21</f>
        <v>4.6917293549999996E-2</v>
      </c>
      <c r="P19" s="360">
        <f>E19*O19</f>
        <v>3.2654436310799992</v>
      </c>
    </row>
    <row r="20" spans="1:16" s="69" customFormat="1" ht="21" customHeight="1">
      <c r="A20" s="301"/>
      <c r="B20" s="308"/>
      <c r="C20" s="310"/>
      <c r="D20" s="308"/>
      <c r="E20" s="317"/>
      <c r="F20" s="46">
        <f>F19*ա</f>
        <v>3.5642508000000004E-3</v>
      </c>
      <c r="G20" s="46">
        <f>G19*մ</f>
        <v>4.3248192749999997E-2</v>
      </c>
      <c r="H20" s="308"/>
      <c r="I20" s="308"/>
      <c r="J20" s="301"/>
      <c r="K20" s="301"/>
      <c r="L20" s="301"/>
      <c r="M20" s="301"/>
      <c r="N20" s="303"/>
      <c r="O20" s="304"/>
      <c r="P20" s="361"/>
    </row>
    <row r="21" spans="1:16" s="69" customFormat="1" ht="19.5">
      <c r="A21" s="91"/>
      <c r="B21" s="91"/>
      <c r="C21" s="95"/>
      <c r="D21" s="91"/>
      <c r="E21" s="94"/>
      <c r="F21" s="94"/>
      <c r="G21" s="94"/>
      <c r="H21" s="91" t="s">
        <v>140</v>
      </c>
      <c r="I21" s="91" t="s">
        <v>74</v>
      </c>
      <c r="J21" s="146">
        <f>0.06/1000</f>
        <v>5.9999999999999995E-5</v>
      </c>
      <c r="K21" s="91"/>
      <c r="L21" s="94">
        <v>1.5</v>
      </c>
      <c r="M21" s="147">
        <f>L21*J21*տ</f>
        <v>1.0485E-4</v>
      </c>
      <c r="N21" s="146">
        <f>M21</f>
        <v>1.0485E-4</v>
      </c>
      <c r="O21" s="303"/>
      <c r="P21" s="364"/>
    </row>
    <row r="22" spans="1:16" s="69" customFormat="1" ht="29.25" customHeight="1">
      <c r="A22" s="301">
        <v>5</v>
      </c>
      <c r="B22" s="307" t="s">
        <v>94</v>
      </c>
      <c r="C22" s="309" t="s">
        <v>194</v>
      </c>
      <c r="D22" s="307" t="s">
        <v>54</v>
      </c>
      <c r="E22" s="311">
        <v>426</v>
      </c>
      <c r="F22" s="68">
        <v>0.44</v>
      </c>
      <c r="G22" s="68">
        <v>0</v>
      </c>
      <c r="H22" s="307" t="s">
        <v>2</v>
      </c>
      <c r="I22" s="307" t="s">
        <v>2</v>
      </c>
      <c r="J22" s="301" t="s">
        <v>2</v>
      </c>
      <c r="K22" s="301" t="s">
        <v>2</v>
      </c>
      <c r="L22" s="301" t="s">
        <v>2</v>
      </c>
      <c r="M22" s="301" t="s">
        <v>2</v>
      </c>
      <c r="N22" s="302">
        <f>F23+G23</f>
        <v>0.90130480000000002</v>
      </c>
      <c r="O22" s="302">
        <f>N22</f>
        <v>0.90130480000000002</v>
      </c>
      <c r="P22" s="305">
        <f>E22*O22</f>
        <v>383.95584480000002</v>
      </c>
    </row>
    <row r="23" spans="1:16" s="69" customFormat="1" ht="29.25" customHeight="1">
      <c r="A23" s="301"/>
      <c r="B23" s="308"/>
      <c r="C23" s="310"/>
      <c r="D23" s="308"/>
      <c r="E23" s="312"/>
      <c r="F23" s="46">
        <f>F22*ա</f>
        <v>0.90130480000000002</v>
      </c>
      <c r="G23" s="46">
        <f>G22*մ</f>
        <v>0</v>
      </c>
      <c r="H23" s="308"/>
      <c r="I23" s="308"/>
      <c r="J23" s="301"/>
      <c r="K23" s="301"/>
      <c r="L23" s="301"/>
      <c r="M23" s="301"/>
      <c r="N23" s="303"/>
      <c r="O23" s="304"/>
      <c r="P23" s="306"/>
    </row>
    <row r="24" spans="1:16" s="71" customFormat="1" ht="27" customHeight="1">
      <c r="A24" s="298">
        <v>6</v>
      </c>
      <c r="B24" s="365" t="s">
        <v>92</v>
      </c>
      <c r="C24" s="344" t="s">
        <v>261</v>
      </c>
      <c r="D24" s="298" t="s">
        <v>74</v>
      </c>
      <c r="E24" s="367">
        <v>1.05</v>
      </c>
      <c r="F24" s="46">
        <v>1.55</v>
      </c>
      <c r="G24" s="46">
        <f>0.33*լե</f>
        <v>0.34650000000000003</v>
      </c>
      <c r="H24" s="298" t="s">
        <v>2</v>
      </c>
      <c r="I24" s="298" t="s">
        <v>2</v>
      </c>
      <c r="J24" s="298" t="s">
        <v>2</v>
      </c>
      <c r="K24" s="298" t="s">
        <v>2</v>
      </c>
      <c r="L24" s="298" t="s">
        <v>2</v>
      </c>
      <c r="M24" s="298" t="s">
        <v>2</v>
      </c>
      <c r="N24" s="295">
        <f>F25+G25</f>
        <v>4.2441074500000004</v>
      </c>
      <c r="O24" s="290">
        <f>N24+N26</f>
        <v>46.498750417000004</v>
      </c>
      <c r="P24" s="362">
        <f>O24*E24</f>
        <v>48.823687937850003</v>
      </c>
    </row>
    <row r="25" spans="1:16" s="71" customFormat="1" ht="27" customHeight="1">
      <c r="A25" s="299"/>
      <c r="B25" s="366"/>
      <c r="C25" s="344"/>
      <c r="D25" s="299"/>
      <c r="E25" s="368"/>
      <c r="F25" s="46">
        <f>F24*ա</f>
        <v>3.1750510000000003</v>
      </c>
      <c r="G25" s="46">
        <f>G24*մ</f>
        <v>1.0690564500000002</v>
      </c>
      <c r="H25" s="299"/>
      <c r="I25" s="299"/>
      <c r="J25" s="299"/>
      <c r="K25" s="299"/>
      <c r="L25" s="299"/>
      <c r="M25" s="299"/>
      <c r="N25" s="295"/>
      <c r="O25" s="290"/>
      <c r="P25" s="363"/>
    </row>
    <row r="26" spans="1:16" s="71" customFormat="1" ht="15" customHeight="1">
      <c r="A26" s="47"/>
      <c r="B26" s="47"/>
      <c r="C26" s="48"/>
      <c r="D26" s="47"/>
      <c r="E26" s="47"/>
      <c r="F26" s="47"/>
      <c r="G26" s="47"/>
      <c r="H26" s="37" t="s">
        <v>61</v>
      </c>
      <c r="I26" s="37" t="s">
        <v>74</v>
      </c>
      <c r="J26" s="49">
        <v>1.02</v>
      </c>
      <c r="K26" s="72"/>
      <c r="L26" s="38">
        <v>31.042000000000002</v>
      </c>
      <c r="M26" s="70">
        <f>L26*J26*տ</f>
        <v>36.887208600000001</v>
      </c>
      <c r="N26" s="369">
        <f>M26+M27+M28+M29</f>
        <v>42.254642967000002</v>
      </c>
      <c r="O26" s="290"/>
      <c r="P26" s="363"/>
    </row>
    <row r="27" spans="1:16" s="71" customFormat="1" ht="15" customHeight="1">
      <c r="A27" s="47"/>
      <c r="B27" s="47"/>
      <c r="C27" s="48"/>
      <c r="D27" s="47"/>
      <c r="E27" s="47"/>
      <c r="F27" s="47"/>
      <c r="G27" s="47"/>
      <c r="H27" s="37" t="s">
        <v>82</v>
      </c>
      <c r="I27" s="37" t="s">
        <v>85</v>
      </c>
      <c r="J27" s="49">
        <v>0.71699999999999997</v>
      </c>
      <c r="K27" s="72"/>
      <c r="L27" s="38">
        <v>3.5</v>
      </c>
      <c r="M27" s="70">
        <f>L27*J27*տ</f>
        <v>2.9235675000000003</v>
      </c>
      <c r="N27" s="370"/>
      <c r="O27" s="290"/>
      <c r="P27" s="363"/>
    </row>
    <row r="28" spans="1:16" s="71" customFormat="1" ht="15" customHeight="1">
      <c r="A28" s="47"/>
      <c r="B28" s="47"/>
      <c r="C28" s="48"/>
      <c r="D28" s="47"/>
      <c r="E28" s="47"/>
      <c r="F28" s="47"/>
      <c r="G28" s="47"/>
      <c r="H28" s="37" t="s">
        <v>83</v>
      </c>
      <c r="I28" s="37" t="s">
        <v>74</v>
      </c>
      <c r="J28" s="101">
        <v>1.6500000000000001E-2</v>
      </c>
      <c r="K28" s="72"/>
      <c r="L28" s="45">
        <v>127.083</v>
      </c>
      <c r="M28" s="70">
        <f>L28*J28*տ</f>
        <v>2.4428529674999999</v>
      </c>
      <c r="N28" s="370"/>
      <c r="O28" s="290"/>
      <c r="P28" s="363"/>
    </row>
    <row r="29" spans="1:16" s="71" customFormat="1" ht="15" customHeight="1">
      <c r="A29" s="97"/>
      <c r="B29" s="97"/>
      <c r="C29" s="98"/>
      <c r="D29" s="97"/>
      <c r="E29" s="97"/>
      <c r="F29" s="47"/>
      <c r="G29" s="47"/>
      <c r="H29" s="92" t="s">
        <v>84</v>
      </c>
      <c r="I29" s="92" t="s">
        <v>55</v>
      </c>
      <c r="J29" s="102">
        <v>8.9999999999999998E-4</v>
      </c>
      <c r="K29" s="99"/>
      <c r="L29" s="93">
        <v>0.96699999999999997</v>
      </c>
      <c r="M29" s="70">
        <f>L29*J29*տ</f>
        <v>1.0138994999999999E-3</v>
      </c>
      <c r="N29" s="370"/>
      <c r="O29" s="290"/>
      <c r="P29" s="363"/>
    </row>
    <row r="30" spans="1:16" s="71" customFormat="1" ht="27" customHeight="1">
      <c r="A30" s="298">
        <v>7</v>
      </c>
      <c r="B30" s="365" t="s">
        <v>92</v>
      </c>
      <c r="C30" s="344" t="s">
        <v>262</v>
      </c>
      <c r="D30" s="298" t="s">
        <v>74</v>
      </c>
      <c r="E30" s="367">
        <v>12.1</v>
      </c>
      <c r="F30" s="46">
        <v>1.55</v>
      </c>
      <c r="G30" s="46">
        <f>0.33*լե</f>
        <v>0.34650000000000003</v>
      </c>
      <c r="H30" s="298" t="s">
        <v>2</v>
      </c>
      <c r="I30" s="298" t="s">
        <v>2</v>
      </c>
      <c r="J30" s="298" t="s">
        <v>2</v>
      </c>
      <c r="K30" s="298" t="s">
        <v>2</v>
      </c>
      <c r="L30" s="298" t="s">
        <v>2</v>
      </c>
      <c r="M30" s="298" t="s">
        <v>2</v>
      </c>
      <c r="N30" s="295">
        <f>F31+G31</f>
        <v>4.2441074500000004</v>
      </c>
      <c r="O30" s="290">
        <f>N30+N32</f>
        <v>46.498750417000004</v>
      </c>
      <c r="P30" s="362">
        <f>O30*E30</f>
        <v>562.63488004570002</v>
      </c>
    </row>
    <row r="31" spans="1:16" s="71" customFormat="1" ht="27" customHeight="1">
      <c r="A31" s="299"/>
      <c r="B31" s="366"/>
      <c r="C31" s="344"/>
      <c r="D31" s="299"/>
      <c r="E31" s="368"/>
      <c r="F31" s="46">
        <f>F30*ա</f>
        <v>3.1750510000000003</v>
      </c>
      <c r="G31" s="46">
        <f>G30*մ</f>
        <v>1.0690564500000002</v>
      </c>
      <c r="H31" s="299"/>
      <c r="I31" s="299"/>
      <c r="J31" s="299"/>
      <c r="K31" s="299"/>
      <c r="L31" s="299"/>
      <c r="M31" s="299"/>
      <c r="N31" s="295"/>
      <c r="O31" s="290"/>
      <c r="P31" s="363"/>
    </row>
    <row r="32" spans="1:16" s="71" customFormat="1" ht="15" customHeight="1">
      <c r="A32" s="47"/>
      <c r="B32" s="47"/>
      <c r="C32" s="48"/>
      <c r="D32" s="47"/>
      <c r="E32" s="47"/>
      <c r="F32" s="47"/>
      <c r="G32" s="47"/>
      <c r="H32" s="37" t="s">
        <v>61</v>
      </c>
      <c r="I32" s="37" t="s">
        <v>74</v>
      </c>
      <c r="J32" s="49">
        <v>1.02</v>
      </c>
      <c r="K32" s="72"/>
      <c r="L32" s="38">
        <v>31.042000000000002</v>
      </c>
      <c r="M32" s="70">
        <f>L32*J32*տ</f>
        <v>36.887208600000001</v>
      </c>
      <c r="N32" s="369">
        <f>M32+M33+M34+M35</f>
        <v>42.254642967000002</v>
      </c>
      <c r="O32" s="290"/>
      <c r="P32" s="363"/>
    </row>
    <row r="33" spans="1:16" s="71" customFormat="1" ht="15" customHeight="1">
      <c r="A33" s="47"/>
      <c r="B33" s="47"/>
      <c r="C33" s="48"/>
      <c r="D33" s="47"/>
      <c r="E33" s="47"/>
      <c r="F33" s="47"/>
      <c r="G33" s="47"/>
      <c r="H33" s="37" t="s">
        <v>82</v>
      </c>
      <c r="I33" s="37" t="s">
        <v>85</v>
      </c>
      <c r="J33" s="49">
        <v>0.71699999999999997</v>
      </c>
      <c r="K33" s="72"/>
      <c r="L33" s="38">
        <v>3.5</v>
      </c>
      <c r="M33" s="70">
        <f>L33*J33*տ</f>
        <v>2.9235675000000003</v>
      </c>
      <c r="N33" s="370"/>
      <c r="O33" s="290"/>
      <c r="P33" s="363"/>
    </row>
    <row r="34" spans="1:16" s="71" customFormat="1" ht="15" customHeight="1">
      <c r="A34" s="47"/>
      <c r="B34" s="47"/>
      <c r="C34" s="48"/>
      <c r="D34" s="47"/>
      <c r="E34" s="47"/>
      <c r="F34" s="47"/>
      <c r="G34" s="47"/>
      <c r="H34" s="37" t="s">
        <v>83</v>
      </c>
      <c r="I34" s="37" t="s">
        <v>74</v>
      </c>
      <c r="J34" s="101">
        <v>1.6500000000000001E-2</v>
      </c>
      <c r="K34" s="72"/>
      <c r="L34" s="45">
        <v>127.083</v>
      </c>
      <c r="M34" s="70">
        <f>L34*J34*տ</f>
        <v>2.4428529674999999</v>
      </c>
      <c r="N34" s="370"/>
      <c r="O34" s="290"/>
      <c r="P34" s="363"/>
    </row>
    <row r="35" spans="1:16" s="71" customFormat="1" ht="15" customHeight="1">
      <c r="A35" s="97"/>
      <c r="B35" s="97"/>
      <c r="C35" s="98"/>
      <c r="D35" s="97"/>
      <c r="E35" s="97"/>
      <c r="F35" s="47"/>
      <c r="G35" s="47"/>
      <c r="H35" s="92" t="s">
        <v>84</v>
      </c>
      <c r="I35" s="92" t="s">
        <v>55</v>
      </c>
      <c r="J35" s="102">
        <v>8.9999999999999998E-4</v>
      </c>
      <c r="K35" s="99"/>
      <c r="L35" s="93">
        <v>0.96699999999999997</v>
      </c>
      <c r="M35" s="70">
        <f>L35*J35*տ</f>
        <v>1.0138994999999999E-3</v>
      </c>
      <c r="N35" s="370"/>
      <c r="O35" s="290"/>
      <c r="P35" s="363"/>
    </row>
    <row r="36" spans="1:16" s="40" customFormat="1" ht="34.5" customHeight="1">
      <c r="A36" s="348">
        <v>8</v>
      </c>
      <c r="B36" s="350" t="s">
        <v>93</v>
      </c>
      <c r="C36" s="344" t="s">
        <v>147</v>
      </c>
      <c r="D36" s="294" t="s">
        <v>74</v>
      </c>
      <c r="E36" s="351">
        <v>6.4</v>
      </c>
      <c r="F36" s="38">
        <v>0.08</v>
      </c>
      <c r="G36" s="38">
        <f>0.26*լե</f>
        <v>0.27300000000000002</v>
      </c>
      <c r="H36" s="347" t="s">
        <v>2</v>
      </c>
      <c r="I36" s="347" t="s">
        <v>2</v>
      </c>
      <c r="J36" s="347" t="s">
        <v>2</v>
      </c>
      <c r="K36" s="347" t="s">
        <v>2</v>
      </c>
      <c r="L36" s="345" t="s">
        <v>2</v>
      </c>
      <c r="M36" s="347" t="s">
        <v>2</v>
      </c>
      <c r="N36" s="345">
        <f>F37+G37</f>
        <v>1.0061605</v>
      </c>
      <c r="O36" s="345">
        <f>N36+N38</f>
        <v>5.5665529999999999</v>
      </c>
      <c r="P36" s="346">
        <f>E36*O36</f>
        <v>35.625939199999998</v>
      </c>
    </row>
    <row r="37" spans="1:16" s="40" customFormat="1" ht="34.5" customHeight="1">
      <c r="A37" s="349"/>
      <c r="B37" s="350"/>
      <c r="C37" s="344"/>
      <c r="D37" s="294"/>
      <c r="E37" s="352"/>
      <c r="F37" s="46">
        <f>F36*ա</f>
        <v>0.16387360000000001</v>
      </c>
      <c r="G37" s="46">
        <f>G36*մ</f>
        <v>0.84228690000000006</v>
      </c>
      <c r="H37" s="347"/>
      <c r="I37" s="347"/>
      <c r="J37" s="347"/>
      <c r="K37" s="347"/>
      <c r="L37" s="345"/>
      <c r="M37" s="347"/>
      <c r="N37" s="345"/>
      <c r="O37" s="345"/>
      <c r="P37" s="346"/>
    </row>
    <row r="38" spans="1:16" s="40" customFormat="1" ht="19.5">
      <c r="A38" s="39"/>
      <c r="B38" s="39"/>
      <c r="C38" s="36"/>
      <c r="D38" s="39"/>
      <c r="E38" s="38"/>
      <c r="F38" s="41"/>
      <c r="G38" s="41"/>
      <c r="H38" s="130" t="s">
        <v>77</v>
      </c>
      <c r="I38" s="39" t="s">
        <v>74</v>
      </c>
      <c r="J38" s="43">
        <v>1.22</v>
      </c>
      <c r="K38" s="39"/>
      <c r="L38" s="38">
        <v>3.2</v>
      </c>
      <c r="M38" s="70">
        <f>L38*J38*տ</f>
        <v>4.5481600000000002</v>
      </c>
      <c r="N38" s="355">
        <f>+M38+M39</f>
        <v>4.5603924999999998</v>
      </c>
      <c r="O38" s="345"/>
      <c r="P38" s="346"/>
    </row>
    <row r="39" spans="1:16" s="40" customFormat="1" ht="19.5">
      <c r="A39" s="39"/>
      <c r="B39" s="39"/>
      <c r="C39" s="36"/>
      <c r="D39" s="39"/>
      <c r="E39" s="38"/>
      <c r="F39" s="41"/>
      <c r="G39" s="41"/>
      <c r="H39" s="39" t="s">
        <v>72</v>
      </c>
      <c r="I39" s="39" t="s">
        <v>74</v>
      </c>
      <c r="J39" s="43">
        <v>7.0000000000000007E-2</v>
      </c>
      <c r="K39" s="39"/>
      <c r="L39" s="38">
        <v>0.15</v>
      </c>
      <c r="M39" s="70">
        <f>L39*J39*տ</f>
        <v>1.22325E-2</v>
      </c>
      <c r="N39" s="357"/>
      <c r="O39" s="345"/>
      <c r="P39" s="346"/>
    </row>
    <row r="40" spans="1:16" s="40" customFormat="1" ht="27.75" customHeight="1">
      <c r="A40" s="301">
        <v>9</v>
      </c>
      <c r="B40" s="350" t="s">
        <v>162</v>
      </c>
      <c r="C40" s="344" t="s">
        <v>165</v>
      </c>
      <c r="D40" s="294" t="s">
        <v>54</v>
      </c>
      <c r="E40" s="353">
        <v>2003.4</v>
      </c>
      <c r="F40" s="38">
        <v>0.59199999999999997</v>
      </c>
      <c r="G40" s="38">
        <f>0.0071*լե</f>
        <v>7.4550000000000007E-3</v>
      </c>
      <c r="H40" s="347" t="s">
        <v>2</v>
      </c>
      <c r="I40" s="347" t="s">
        <v>2</v>
      </c>
      <c r="J40" s="347" t="s">
        <v>2</v>
      </c>
      <c r="K40" s="347" t="s">
        <v>2</v>
      </c>
      <c r="L40" s="345" t="s">
        <v>2</v>
      </c>
      <c r="M40" s="347" t="s">
        <v>2</v>
      </c>
      <c r="N40" s="345">
        <f>F41+G41</f>
        <v>1.2356655515000001</v>
      </c>
      <c r="O40" s="345">
        <f>SUM(N40:N44)</f>
        <v>9.2477317015000011</v>
      </c>
      <c r="P40" s="346">
        <f>E40*O40</f>
        <v>18526.905690785105</v>
      </c>
    </row>
    <row r="41" spans="1:16" s="40" customFormat="1" ht="27.75" customHeight="1">
      <c r="A41" s="301"/>
      <c r="B41" s="350"/>
      <c r="C41" s="344"/>
      <c r="D41" s="294"/>
      <c r="E41" s="354"/>
      <c r="F41" s="46">
        <f>F40*ա</f>
        <v>1.2126646400000001</v>
      </c>
      <c r="G41" s="46">
        <f>G40*մ</f>
        <v>2.3000911500000002E-2</v>
      </c>
      <c r="H41" s="347"/>
      <c r="I41" s="347"/>
      <c r="J41" s="347"/>
      <c r="K41" s="347"/>
      <c r="L41" s="345"/>
      <c r="M41" s="347"/>
      <c r="N41" s="345"/>
      <c r="O41" s="345"/>
      <c r="P41" s="346"/>
    </row>
    <row r="42" spans="1:16" s="40" customFormat="1">
      <c r="A42" s="39"/>
      <c r="B42" s="39"/>
      <c r="C42" s="36"/>
      <c r="D42" s="39"/>
      <c r="E42" s="38"/>
      <c r="F42" s="41"/>
      <c r="G42" s="41"/>
      <c r="H42" s="39" t="s">
        <v>163</v>
      </c>
      <c r="I42" s="39" t="s">
        <v>54</v>
      </c>
      <c r="J42" s="43">
        <v>1</v>
      </c>
      <c r="K42" s="39"/>
      <c r="L42" s="38">
        <v>5.8330000000000002</v>
      </c>
      <c r="M42" s="70">
        <f>L42*J42*տ</f>
        <v>6.7954450000000008</v>
      </c>
      <c r="N42" s="355">
        <f>+M42+M43+M44</f>
        <v>8.0120661500000008</v>
      </c>
      <c r="O42" s="345"/>
      <c r="P42" s="346"/>
    </row>
    <row r="43" spans="1:16" s="40" customFormat="1" ht="19.5">
      <c r="A43" s="39"/>
      <c r="B43" s="39"/>
      <c r="C43" s="36"/>
      <c r="D43" s="39"/>
      <c r="E43" s="38"/>
      <c r="F43" s="41"/>
      <c r="G43" s="41"/>
      <c r="H43" s="39" t="s">
        <v>164</v>
      </c>
      <c r="I43" s="39" t="s">
        <v>74</v>
      </c>
      <c r="J43" s="43">
        <v>3.5000000000000003E-2</v>
      </c>
      <c r="K43" s="39"/>
      <c r="L43" s="38">
        <v>29.306000000000001</v>
      </c>
      <c r="M43" s="70">
        <f>L43*J43*տ</f>
        <v>1.1949521500000002</v>
      </c>
      <c r="N43" s="356"/>
      <c r="O43" s="345"/>
      <c r="P43" s="346"/>
    </row>
    <row r="44" spans="1:16" s="40" customFormat="1" ht="19.5">
      <c r="A44" s="39"/>
      <c r="B44" s="39"/>
      <c r="C44" s="36"/>
      <c r="D44" s="39"/>
      <c r="E44" s="38"/>
      <c r="F44" s="41"/>
      <c r="G44" s="41"/>
      <c r="H44" s="130" t="s">
        <v>87</v>
      </c>
      <c r="I44" s="39" t="s">
        <v>74</v>
      </c>
      <c r="J44" s="43">
        <v>5.9999999999999995E-4</v>
      </c>
      <c r="K44" s="39"/>
      <c r="L44" s="38">
        <v>31</v>
      </c>
      <c r="M44" s="70">
        <f>L44*J44*տ</f>
        <v>2.1668999999999997E-2</v>
      </c>
      <c r="N44" s="357"/>
      <c r="O44" s="345"/>
      <c r="P44" s="346"/>
    </row>
    <row r="45" spans="1:16" s="40" customFormat="1" ht="27.75" customHeight="1">
      <c r="A45" s="301">
        <v>10</v>
      </c>
      <c r="B45" s="350" t="s">
        <v>162</v>
      </c>
      <c r="C45" s="344" t="s">
        <v>248</v>
      </c>
      <c r="D45" s="294" t="s">
        <v>54</v>
      </c>
      <c r="E45" s="353">
        <v>1195.0999999999999</v>
      </c>
      <c r="F45" s="38">
        <v>0.59199999999999997</v>
      </c>
      <c r="G45" s="38">
        <f>0.0071*լե</f>
        <v>7.4550000000000007E-3</v>
      </c>
      <c r="H45" s="347" t="s">
        <v>2</v>
      </c>
      <c r="I45" s="347" t="s">
        <v>2</v>
      </c>
      <c r="J45" s="347" t="s">
        <v>2</v>
      </c>
      <c r="K45" s="347" t="s">
        <v>2</v>
      </c>
      <c r="L45" s="345" t="s">
        <v>2</v>
      </c>
      <c r="M45" s="347" t="s">
        <v>2</v>
      </c>
      <c r="N45" s="345">
        <f>F46+G46</f>
        <v>1.2356655515000001</v>
      </c>
      <c r="O45" s="345">
        <f>SUM(N45:N49)</f>
        <v>9.077024251500001</v>
      </c>
      <c r="P45" s="346">
        <f>E45*O45</f>
        <v>10847.95168296765</v>
      </c>
    </row>
    <row r="46" spans="1:16" s="40" customFormat="1" ht="27.75" customHeight="1">
      <c r="A46" s="301"/>
      <c r="B46" s="350"/>
      <c r="C46" s="344"/>
      <c r="D46" s="294"/>
      <c r="E46" s="354"/>
      <c r="F46" s="46">
        <f>F45*ա</f>
        <v>1.2126646400000001</v>
      </c>
      <c r="G46" s="46">
        <f>G45*մ</f>
        <v>2.3000911500000002E-2</v>
      </c>
      <c r="H46" s="347"/>
      <c r="I46" s="347"/>
      <c r="J46" s="347"/>
      <c r="K46" s="347"/>
      <c r="L46" s="345"/>
      <c r="M46" s="347"/>
      <c r="N46" s="345"/>
      <c r="O46" s="345"/>
      <c r="P46" s="346"/>
    </row>
    <row r="47" spans="1:16" s="40" customFormat="1">
      <c r="A47" s="39"/>
      <c r="B47" s="39"/>
      <c r="C47" s="36"/>
      <c r="D47" s="39"/>
      <c r="E47" s="38"/>
      <c r="F47" s="41"/>
      <c r="G47" s="41"/>
      <c r="H47" s="39" t="s">
        <v>163</v>
      </c>
      <c r="I47" s="39" t="s">
        <v>54</v>
      </c>
      <c r="J47" s="43">
        <v>1</v>
      </c>
      <c r="K47" s="39"/>
      <c r="L47" s="38">
        <v>5.8330000000000002</v>
      </c>
      <c r="M47" s="70">
        <f>L47*J47*տ</f>
        <v>6.7954450000000008</v>
      </c>
      <c r="N47" s="355">
        <f>+M47+M48+M49</f>
        <v>7.8413587000000007</v>
      </c>
      <c r="O47" s="345"/>
      <c r="P47" s="346"/>
    </row>
    <row r="48" spans="1:16" s="40" customFormat="1" ht="19.5">
      <c r="A48" s="39"/>
      <c r="B48" s="39"/>
      <c r="C48" s="36"/>
      <c r="D48" s="39"/>
      <c r="E48" s="38"/>
      <c r="F48" s="41"/>
      <c r="G48" s="41"/>
      <c r="H48" s="39" t="s">
        <v>164</v>
      </c>
      <c r="I48" s="39" t="s">
        <v>74</v>
      </c>
      <c r="J48" s="43">
        <v>0.03</v>
      </c>
      <c r="K48" s="39"/>
      <c r="L48" s="38">
        <v>29.306000000000001</v>
      </c>
      <c r="M48" s="70">
        <f>L48*J48*տ</f>
        <v>1.0242446999999999</v>
      </c>
      <c r="N48" s="356"/>
      <c r="O48" s="345"/>
      <c r="P48" s="346"/>
    </row>
    <row r="49" spans="1:17" s="40" customFormat="1" ht="19.5">
      <c r="A49" s="39"/>
      <c r="B49" s="39"/>
      <c r="C49" s="36"/>
      <c r="D49" s="39"/>
      <c r="E49" s="38"/>
      <c r="F49" s="41"/>
      <c r="G49" s="41"/>
      <c r="H49" s="130" t="s">
        <v>87</v>
      </c>
      <c r="I49" s="39" t="s">
        <v>74</v>
      </c>
      <c r="J49" s="43">
        <v>5.9999999999999995E-4</v>
      </c>
      <c r="K49" s="39"/>
      <c r="L49" s="38">
        <v>31</v>
      </c>
      <c r="M49" s="70">
        <f>L49*J49*տ</f>
        <v>2.1668999999999997E-2</v>
      </c>
      <c r="N49" s="357"/>
      <c r="O49" s="345"/>
      <c r="P49" s="346"/>
    </row>
    <row r="50" spans="1:17" s="40" customFormat="1" ht="34.5" customHeight="1">
      <c r="A50" s="348">
        <v>11</v>
      </c>
      <c r="B50" s="350" t="s">
        <v>93</v>
      </c>
      <c r="C50" s="344" t="s">
        <v>195</v>
      </c>
      <c r="D50" s="294" t="s">
        <v>74</v>
      </c>
      <c r="E50" s="351">
        <v>504.01</v>
      </c>
      <c r="F50" s="38">
        <v>0.08</v>
      </c>
      <c r="G50" s="38">
        <f>0.26*լե</f>
        <v>0.27300000000000002</v>
      </c>
      <c r="H50" s="347" t="s">
        <v>2</v>
      </c>
      <c r="I50" s="347" t="s">
        <v>2</v>
      </c>
      <c r="J50" s="347" t="s">
        <v>2</v>
      </c>
      <c r="K50" s="347" t="s">
        <v>2</v>
      </c>
      <c r="L50" s="345" t="s">
        <v>2</v>
      </c>
      <c r="M50" s="347" t="s">
        <v>2</v>
      </c>
      <c r="N50" s="345">
        <f>F51+G51</f>
        <v>1.0061605</v>
      </c>
      <c r="O50" s="345">
        <f>N50+N52</f>
        <v>5.5665529999999999</v>
      </c>
      <c r="P50" s="346">
        <f>E50*O50</f>
        <v>2805.5983775300001</v>
      </c>
    </row>
    <row r="51" spans="1:17" s="40" customFormat="1" ht="34.5" customHeight="1">
      <c r="A51" s="349"/>
      <c r="B51" s="350"/>
      <c r="C51" s="344"/>
      <c r="D51" s="294"/>
      <c r="E51" s="352"/>
      <c r="F51" s="46">
        <f>F50*ա</f>
        <v>0.16387360000000001</v>
      </c>
      <c r="G51" s="46">
        <f>G50*մ</f>
        <v>0.84228690000000006</v>
      </c>
      <c r="H51" s="347"/>
      <c r="I51" s="347"/>
      <c r="J51" s="347"/>
      <c r="K51" s="347"/>
      <c r="L51" s="345"/>
      <c r="M51" s="347"/>
      <c r="N51" s="345"/>
      <c r="O51" s="345"/>
      <c r="P51" s="346"/>
    </row>
    <row r="52" spans="1:17" s="40" customFormat="1" ht="19.5">
      <c r="A52" s="39"/>
      <c r="B52" s="39"/>
      <c r="C52" s="36"/>
      <c r="D52" s="39"/>
      <c r="E52" s="38"/>
      <c r="F52" s="41"/>
      <c r="G52" s="41"/>
      <c r="H52" s="130" t="s">
        <v>77</v>
      </c>
      <c r="I52" s="39" t="s">
        <v>74</v>
      </c>
      <c r="J52" s="43">
        <v>1.22</v>
      </c>
      <c r="K52" s="39"/>
      <c r="L52" s="38">
        <v>3.2</v>
      </c>
      <c r="M52" s="70">
        <f>L52*J52*տ</f>
        <v>4.5481600000000002</v>
      </c>
      <c r="N52" s="355">
        <f>+M52+M53</f>
        <v>4.5603924999999998</v>
      </c>
      <c r="O52" s="345"/>
      <c r="P52" s="346"/>
    </row>
    <row r="53" spans="1:17" s="40" customFormat="1" ht="19.5">
      <c r="A53" s="39"/>
      <c r="B53" s="39"/>
      <c r="C53" s="36"/>
      <c r="D53" s="39"/>
      <c r="E53" s="38"/>
      <c r="F53" s="41"/>
      <c r="G53" s="41"/>
      <c r="H53" s="39" t="s">
        <v>72</v>
      </c>
      <c r="I53" s="39" t="s">
        <v>74</v>
      </c>
      <c r="J53" s="43">
        <v>7.0000000000000007E-2</v>
      </c>
      <c r="K53" s="39"/>
      <c r="L53" s="38">
        <v>0.15</v>
      </c>
      <c r="M53" s="70">
        <f>L53*J53*տ</f>
        <v>1.22325E-2</v>
      </c>
      <c r="N53" s="357"/>
      <c r="O53" s="345"/>
      <c r="P53" s="346"/>
    </row>
    <row r="54" spans="1:17" s="40" customFormat="1" ht="16.5" customHeight="1">
      <c r="A54" s="348">
        <v>12</v>
      </c>
      <c r="B54" s="350" t="s">
        <v>95</v>
      </c>
      <c r="C54" s="344" t="s">
        <v>90</v>
      </c>
      <c r="D54" s="294" t="s">
        <v>76</v>
      </c>
      <c r="E54" s="353">
        <v>5040.1000000000004</v>
      </c>
      <c r="F54" s="43">
        <f>8.23/100</f>
        <v>8.2299999999999998E-2</v>
      </c>
      <c r="G54" s="38">
        <v>0</v>
      </c>
      <c r="H54" s="347" t="s">
        <v>2</v>
      </c>
      <c r="I54" s="347" t="s">
        <v>2</v>
      </c>
      <c r="J54" s="347" t="s">
        <v>2</v>
      </c>
      <c r="K54" s="347" t="s">
        <v>2</v>
      </c>
      <c r="L54" s="345" t="s">
        <v>2</v>
      </c>
      <c r="M54" s="347" t="s">
        <v>2</v>
      </c>
      <c r="N54" s="345">
        <f>F55+G55</f>
        <v>0.168584966</v>
      </c>
      <c r="O54" s="345">
        <f>SUM(N54:N57)</f>
        <v>2.6374097659999993</v>
      </c>
      <c r="P54" s="346">
        <f>E54*O54</f>
        <v>13292.808961616598</v>
      </c>
    </row>
    <row r="55" spans="1:17" s="40" customFormat="1">
      <c r="A55" s="349"/>
      <c r="B55" s="350"/>
      <c r="C55" s="344"/>
      <c r="D55" s="294"/>
      <c r="E55" s="354"/>
      <c r="F55" s="46">
        <f>F54*ա</f>
        <v>0.168584966</v>
      </c>
      <c r="G55" s="46">
        <f>G54*մ</f>
        <v>0</v>
      </c>
      <c r="H55" s="347"/>
      <c r="I55" s="347"/>
      <c r="J55" s="347"/>
      <c r="K55" s="347"/>
      <c r="L55" s="345"/>
      <c r="M55" s="347"/>
      <c r="N55" s="345"/>
      <c r="O55" s="345"/>
      <c r="P55" s="346"/>
    </row>
    <row r="56" spans="1:17" s="40" customFormat="1">
      <c r="A56" s="39"/>
      <c r="B56" s="39"/>
      <c r="C56" s="36"/>
      <c r="D56" s="39"/>
      <c r="E56" s="38"/>
      <c r="F56" s="41"/>
      <c r="G56" s="41"/>
      <c r="H56" s="131" t="s">
        <v>81</v>
      </c>
      <c r="I56" s="39" t="s">
        <v>73</v>
      </c>
      <c r="J56" s="43">
        <f>7.14/100</f>
        <v>7.1399999999999991E-2</v>
      </c>
      <c r="K56" s="39"/>
      <c r="L56" s="38">
        <v>28</v>
      </c>
      <c r="M56" s="70">
        <f>L56*J56*1.144</f>
        <v>2.2870847999999993</v>
      </c>
      <c r="N56" s="355">
        <f>+M56+M57</f>
        <v>2.4688247999999993</v>
      </c>
      <c r="O56" s="345"/>
      <c r="P56" s="346"/>
    </row>
    <row r="57" spans="1:17" s="40" customFormat="1">
      <c r="A57" s="39"/>
      <c r="B57" s="39"/>
      <c r="C57" s="36"/>
      <c r="D57" s="39"/>
      <c r="E57" s="38"/>
      <c r="F57" s="41"/>
      <c r="G57" s="41"/>
      <c r="H57" s="44" t="s">
        <v>80</v>
      </c>
      <c r="I57" s="39" t="s">
        <v>73</v>
      </c>
      <c r="J57" s="43">
        <f>0.06/100</f>
        <v>5.9999999999999995E-4</v>
      </c>
      <c r="K57" s="39"/>
      <c r="L57" s="45">
        <v>260</v>
      </c>
      <c r="M57" s="70">
        <f>L57*J57*տ</f>
        <v>0.18174000000000001</v>
      </c>
      <c r="N57" s="356"/>
      <c r="O57" s="345"/>
      <c r="P57" s="346"/>
    </row>
    <row r="58" spans="1:17" ht="20.25" customHeight="1">
      <c r="A58" s="74"/>
      <c r="B58" s="75"/>
      <c r="C58" s="76" t="s">
        <v>34</v>
      </c>
      <c r="D58" s="77" t="s">
        <v>53</v>
      </c>
      <c r="E58" s="75"/>
      <c r="F58" s="75"/>
      <c r="G58" s="75"/>
      <c r="H58" s="78"/>
      <c r="I58" s="75"/>
      <c r="J58" s="75"/>
      <c r="K58" s="75"/>
      <c r="L58" s="75"/>
      <c r="M58" s="75"/>
      <c r="N58" s="79"/>
      <c r="O58" s="79"/>
      <c r="P58" s="80">
        <f>SUM(P11:P57)</f>
        <v>48287.129289402299</v>
      </c>
      <c r="Q58" s="81"/>
    </row>
    <row r="59" spans="1:17" s="51" customFormat="1" ht="17.100000000000001" customHeight="1">
      <c r="A59" s="83"/>
      <c r="B59" s="83"/>
      <c r="C59" s="76" t="s">
        <v>51</v>
      </c>
      <c r="D59" s="83" t="s">
        <v>53</v>
      </c>
      <c r="E59" s="83"/>
      <c r="F59" s="83"/>
      <c r="G59" s="83"/>
      <c r="H59" s="83"/>
      <c r="I59" s="83"/>
      <c r="J59" s="73"/>
      <c r="K59" s="73"/>
      <c r="L59" s="73"/>
      <c r="M59" s="73"/>
      <c r="N59" s="73"/>
      <c r="O59" s="73"/>
      <c r="P59" s="103">
        <f>P58*13.3/100</f>
        <v>6422.1881954905066</v>
      </c>
    </row>
    <row r="60" spans="1:17" s="51" customFormat="1" ht="17.100000000000001" customHeight="1">
      <c r="A60" s="83"/>
      <c r="B60" s="83"/>
      <c r="C60" s="76" t="s">
        <v>34</v>
      </c>
      <c r="D60" s="83" t="s">
        <v>53</v>
      </c>
      <c r="E60" s="83"/>
      <c r="F60" s="83"/>
      <c r="G60" s="83"/>
      <c r="H60" s="83"/>
      <c r="I60" s="83"/>
      <c r="J60" s="73"/>
      <c r="K60" s="73"/>
      <c r="L60" s="73"/>
      <c r="M60" s="73"/>
      <c r="N60" s="73"/>
      <c r="O60" s="73"/>
      <c r="P60" s="103">
        <f>P59+P58</f>
        <v>54709.317484892803</v>
      </c>
    </row>
    <row r="61" spans="1:17" s="51" customFormat="1" ht="17.100000000000001" customHeight="1">
      <c r="A61" s="83"/>
      <c r="B61" s="83"/>
      <c r="C61" s="76" t="s">
        <v>52</v>
      </c>
      <c r="D61" s="83" t="s">
        <v>53</v>
      </c>
      <c r="E61" s="83"/>
      <c r="F61" s="83"/>
      <c r="G61" s="83"/>
      <c r="H61" s="83"/>
      <c r="I61" s="83"/>
      <c r="J61" s="73"/>
      <c r="K61" s="73"/>
      <c r="L61" s="73"/>
      <c r="M61" s="73"/>
      <c r="N61" s="73"/>
      <c r="O61" s="73"/>
      <c r="P61" s="103">
        <f>P60*0.11</f>
        <v>6018.0249233382083</v>
      </c>
    </row>
    <row r="62" spans="1:17" s="51" customFormat="1" ht="17.100000000000001" customHeight="1">
      <c r="A62" s="83"/>
      <c r="B62" s="83"/>
      <c r="C62" s="76" t="s">
        <v>34</v>
      </c>
      <c r="D62" s="83" t="s">
        <v>53</v>
      </c>
      <c r="E62" s="83"/>
      <c r="F62" s="83"/>
      <c r="G62" s="83"/>
      <c r="H62" s="83"/>
      <c r="I62" s="83"/>
      <c r="J62" s="73"/>
      <c r="K62" s="73"/>
      <c r="L62" s="73"/>
      <c r="M62" s="73"/>
      <c r="N62" s="73"/>
      <c r="O62" s="73"/>
      <c r="P62" s="103">
        <f>SUM(P60:P61)</f>
        <v>60727.342408231008</v>
      </c>
    </row>
    <row r="63" spans="1:17" s="84" customFormat="1" ht="27" customHeight="1">
      <c r="A63" s="341"/>
      <c r="B63" s="325"/>
      <c r="C63" s="325"/>
      <c r="D63" s="325"/>
      <c r="E63" s="325"/>
      <c r="F63" s="325"/>
      <c r="G63" s="325"/>
      <c r="H63" s="325"/>
      <c r="I63" s="325"/>
      <c r="J63" s="325"/>
      <c r="K63" s="325"/>
      <c r="L63" s="325"/>
      <c r="M63" s="325"/>
      <c r="N63" s="325"/>
      <c r="O63" s="325"/>
      <c r="P63" s="325"/>
    </row>
    <row r="64" spans="1:17" ht="27" customHeight="1"/>
    <row r="65" spans="15:15" ht="27" customHeight="1"/>
    <row r="66" spans="15:15" ht="27" customHeight="1"/>
    <row r="67" spans="15:15" ht="27" customHeight="1">
      <c r="O67" s="81"/>
    </row>
    <row r="68" spans="15:15" ht="27" customHeight="1"/>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sheetData>
  <mergeCells count="200">
    <mergeCell ref="O24:O29"/>
    <mergeCell ref="P24:P29"/>
    <mergeCell ref="N26:N29"/>
    <mergeCell ref="I24:I25"/>
    <mergeCell ref="J24:J25"/>
    <mergeCell ref="K24:K25"/>
    <mergeCell ref="L24:L25"/>
    <mergeCell ref="M24:M25"/>
    <mergeCell ref="N24:N25"/>
    <mergeCell ref="A24:A25"/>
    <mergeCell ref="B24:B25"/>
    <mergeCell ref="C24:C25"/>
    <mergeCell ref="D24:D25"/>
    <mergeCell ref="E24:E25"/>
    <mergeCell ref="H24:H25"/>
    <mergeCell ref="O40:O44"/>
    <mergeCell ref="P40:P44"/>
    <mergeCell ref="N42:N44"/>
    <mergeCell ref="I40:I41"/>
    <mergeCell ref="J40:J41"/>
    <mergeCell ref="K40:K41"/>
    <mergeCell ref="L40:L41"/>
    <mergeCell ref="M40:M41"/>
    <mergeCell ref="N40:N41"/>
    <mergeCell ref="A40:A41"/>
    <mergeCell ref="B40:B41"/>
    <mergeCell ref="C40:C41"/>
    <mergeCell ref="D40:D41"/>
    <mergeCell ref="E40:E41"/>
    <mergeCell ref="H40:H41"/>
    <mergeCell ref="P54:P57"/>
    <mergeCell ref="N56:N57"/>
    <mergeCell ref="I54:I55"/>
    <mergeCell ref="J54:J55"/>
    <mergeCell ref="K54:K55"/>
    <mergeCell ref="L54:L55"/>
    <mergeCell ref="M54:M55"/>
    <mergeCell ref="N54:N55"/>
    <mergeCell ref="O50:O53"/>
    <mergeCell ref="P50:P53"/>
    <mergeCell ref="N52:N53"/>
    <mergeCell ref="A54:A55"/>
    <mergeCell ref="B54:B55"/>
    <mergeCell ref="C54:C55"/>
    <mergeCell ref="D54:D55"/>
    <mergeCell ref="E54:E55"/>
    <mergeCell ref="H54:H55"/>
    <mergeCell ref="O54:O57"/>
    <mergeCell ref="I50:I51"/>
    <mergeCell ref="J50:J51"/>
    <mergeCell ref="K50:K51"/>
    <mergeCell ref="L50:L51"/>
    <mergeCell ref="M50:M51"/>
    <mergeCell ref="N50:N51"/>
    <mergeCell ref="A50:A51"/>
    <mergeCell ref="B50:B51"/>
    <mergeCell ref="C50:C51"/>
    <mergeCell ref="D50:D51"/>
    <mergeCell ref="E50:E51"/>
    <mergeCell ref="H50:H51"/>
    <mergeCell ref="L36:L37"/>
    <mergeCell ref="M36:M37"/>
    <mergeCell ref="N36:N37"/>
    <mergeCell ref="O36:O39"/>
    <mergeCell ref="P36:P39"/>
    <mergeCell ref="N38:N39"/>
    <mergeCell ref="N32:N35"/>
    <mergeCell ref="A36:A37"/>
    <mergeCell ref="B36:B37"/>
    <mergeCell ref="C36:C37"/>
    <mergeCell ref="D36:D37"/>
    <mergeCell ref="E36:E37"/>
    <mergeCell ref="H36:H37"/>
    <mergeCell ref="I36:I37"/>
    <mergeCell ref="J36:J37"/>
    <mergeCell ref="K36:K37"/>
    <mergeCell ref="I30:I31"/>
    <mergeCell ref="J30:J31"/>
    <mergeCell ref="K30:K31"/>
    <mergeCell ref="L30:L31"/>
    <mergeCell ref="M30:M31"/>
    <mergeCell ref="N30:N31"/>
    <mergeCell ref="A30:A31"/>
    <mergeCell ref="B30:B31"/>
    <mergeCell ref="C30:C31"/>
    <mergeCell ref="D30:D31"/>
    <mergeCell ref="E30:E31"/>
    <mergeCell ref="H30:H31"/>
    <mergeCell ref="A63:P63"/>
    <mergeCell ref="G8:G9"/>
    <mergeCell ref="H8:M8"/>
    <mergeCell ref="N8:N9"/>
    <mergeCell ref="O8:O9"/>
    <mergeCell ref="P8:P9"/>
    <mergeCell ref="C11:E11"/>
    <mergeCell ref="A8:A9"/>
    <mergeCell ref="B8:B9"/>
    <mergeCell ref="C8:C9"/>
    <mergeCell ref="D8:D9"/>
    <mergeCell ref="E8:E9"/>
    <mergeCell ref="F8:F9"/>
    <mergeCell ref="A1:P1"/>
    <mergeCell ref="A3:P3"/>
    <mergeCell ref="A4:P4"/>
    <mergeCell ref="A6:C7"/>
    <mergeCell ref="J6:L6"/>
    <mergeCell ref="M6:N6"/>
    <mergeCell ref="O6:P6"/>
    <mergeCell ref="A12:A13"/>
    <mergeCell ref="B12:B13"/>
    <mergeCell ref="C12:C13"/>
    <mergeCell ref="D12:D13"/>
    <mergeCell ref="E12:E13"/>
    <mergeCell ref="H12:H13"/>
    <mergeCell ref="M12:M13"/>
    <mergeCell ref="N12:N13"/>
    <mergeCell ref="O12:O13"/>
    <mergeCell ref="H7:L7"/>
    <mergeCell ref="M7:N7"/>
    <mergeCell ref="O7:P7"/>
    <mergeCell ref="I12:I13"/>
    <mergeCell ref="I14:I15"/>
    <mergeCell ref="J14:J15"/>
    <mergeCell ref="K14:K15"/>
    <mergeCell ref="J12:J13"/>
    <mergeCell ref="K12:K13"/>
    <mergeCell ref="L12:L13"/>
    <mergeCell ref="L14:L15"/>
    <mergeCell ref="J17:J18"/>
    <mergeCell ref="L17:L18"/>
    <mergeCell ref="M17:M18"/>
    <mergeCell ref="P12:P13"/>
    <mergeCell ref="A14:A15"/>
    <mergeCell ref="B14:B15"/>
    <mergeCell ref="C14:C15"/>
    <mergeCell ref="D14:D15"/>
    <mergeCell ref="E14:E15"/>
    <mergeCell ref="H14:H15"/>
    <mergeCell ref="A17:A18"/>
    <mergeCell ref="B17:B18"/>
    <mergeCell ref="C17:C18"/>
    <mergeCell ref="D17:D18"/>
    <mergeCell ref="E17:E18"/>
    <mergeCell ref="I17:I18"/>
    <mergeCell ref="M14:M15"/>
    <mergeCell ref="O17:O18"/>
    <mergeCell ref="N14:N15"/>
    <mergeCell ref="O14:O16"/>
    <mergeCell ref="P17:P18"/>
    <mergeCell ref="P14:P16"/>
    <mergeCell ref="A19:A20"/>
    <mergeCell ref="B19:B20"/>
    <mergeCell ref="C19:C20"/>
    <mergeCell ref="D19:D20"/>
    <mergeCell ref="E19:E20"/>
    <mergeCell ref="H19:H20"/>
    <mergeCell ref="I19:I20"/>
    <mergeCell ref="H17:H18"/>
    <mergeCell ref="K17:K18"/>
    <mergeCell ref="D6:F6"/>
    <mergeCell ref="D7:F7"/>
    <mergeCell ref="P19:P21"/>
    <mergeCell ref="J19:J20"/>
    <mergeCell ref="K19:K20"/>
    <mergeCell ref="L19:L20"/>
    <mergeCell ref="M19:M20"/>
    <mergeCell ref="N19:N20"/>
    <mergeCell ref="O19:O21"/>
    <mergeCell ref="N17:N18"/>
    <mergeCell ref="O45:O49"/>
    <mergeCell ref="P45:P49"/>
    <mergeCell ref="N47:N49"/>
    <mergeCell ref="O22:O23"/>
    <mergeCell ref="P22:P23"/>
    <mergeCell ref="O30:O35"/>
    <mergeCell ref="P30:P35"/>
    <mergeCell ref="K45:K46"/>
    <mergeCell ref="L45:L46"/>
    <mergeCell ref="M45:M46"/>
    <mergeCell ref="N45:N46"/>
    <mergeCell ref="A22:A23"/>
    <mergeCell ref="B22:B23"/>
    <mergeCell ref="C22:C23"/>
    <mergeCell ref="D22:D23"/>
    <mergeCell ref="E22:E23"/>
    <mergeCell ref="H22:H23"/>
    <mergeCell ref="I22:I23"/>
    <mergeCell ref="J22:J23"/>
    <mergeCell ref="K22:K23"/>
    <mergeCell ref="L22:L23"/>
    <mergeCell ref="M22:M23"/>
    <mergeCell ref="N22:N23"/>
    <mergeCell ref="I45:I46"/>
    <mergeCell ref="J45:J46"/>
    <mergeCell ref="A45:A46"/>
    <mergeCell ref="B45:B46"/>
    <mergeCell ref="C45:C46"/>
    <mergeCell ref="D45:D46"/>
    <mergeCell ref="E45:E46"/>
    <mergeCell ref="H45:H46"/>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sheetPr>
    <tabColor rgb="FF7030A0"/>
  </sheetPr>
  <dimension ref="A1:IP109"/>
  <sheetViews>
    <sheetView view="pageBreakPreview" zoomScale="77" zoomScaleNormal="76" zoomScaleSheetLayoutView="77" workbookViewId="0">
      <selection activeCell="O12" sqref="O12:O31"/>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1" t="s">
        <v>119</v>
      </c>
      <c r="B1" s="321"/>
      <c r="C1" s="321"/>
      <c r="D1" s="321"/>
      <c r="E1" s="321"/>
      <c r="F1" s="321"/>
      <c r="G1" s="321"/>
      <c r="H1" s="321"/>
      <c r="I1" s="321"/>
      <c r="J1" s="321"/>
      <c r="K1" s="321"/>
      <c r="L1" s="321"/>
      <c r="M1" s="321"/>
      <c r="N1" s="321"/>
      <c r="O1" s="321"/>
      <c r="P1" s="32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2" t="s">
        <v>249</v>
      </c>
      <c r="B3" s="322"/>
      <c r="C3" s="322"/>
      <c r="D3" s="322"/>
      <c r="E3" s="322"/>
      <c r="F3" s="322"/>
      <c r="G3" s="322"/>
      <c r="H3" s="322"/>
      <c r="I3" s="322"/>
      <c r="J3" s="322"/>
      <c r="K3" s="322"/>
      <c r="L3" s="322"/>
      <c r="M3" s="322"/>
      <c r="N3" s="322"/>
      <c r="O3" s="322"/>
      <c r="P3" s="322"/>
    </row>
    <row r="4" spans="1:250" s="51" customFormat="1" ht="33.75" customHeight="1">
      <c r="A4" s="322" t="s">
        <v>166</v>
      </c>
      <c r="B4" s="322"/>
      <c r="C4" s="322"/>
      <c r="D4" s="322"/>
      <c r="E4" s="322"/>
      <c r="F4" s="322"/>
      <c r="G4" s="322"/>
      <c r="H4" s="322"/>
      <c r="I4" s="322"/>
      <c r="J4" s="322"/>
      <c r="K4" s="322"/>
      <c r="L4" s="322"/>
      <c r="M4" s="322"/>
      <c r="N4" s="322"/>
      <c r="O4" s="322"/>
      <c r="P4" s="322"/>
    </row>
    <row r="5" spans="1:250" s="51" customFormat="1" ht="9" customHeight="1">
      <c r="C5" s="52"/>
    </row>
    <row r="6" spans="1:250" s="51" customFormat="1" ht="21.75" customHeight="1">
      <c r="A6" s="323" t="s">
        <v>177</v>
      </c>
      <c r="B6" s="323"/>
      <c r="C6" s="323"/>
      <c r="D6" s="292" t="s">
        <v>178</v>
      </c>
      <c r="E6" s="292"/>
      <c r="F6" s="292"/>
      <c r="J6" s="325" t="s">
        <v>36</v>
      </c>
      <c r="K6" s="325"/>
      <c r="L6" s="325"/>
      <c r="M6" s="326">
        <f>+P36</f>
        <v>6889.0971705336488</v>
      </c>
      <c r="N6" s="326"/>
      <c r="O6" s="325" t="s">
        <v>5</v>
      </c>
      <c r="P6" s="325"/>
      <c r="Q6" s="54"/>
    </row>
    <row r="7" spans="1:250" s="51" customFormat="1" ht="21.75" customHeight="1">
      <c r="A7" s="324"/>
      <c r="B7" s="324"/>
      <c r="C7" s="324"/>
      <c r="D7" s="293" t="s">
        <v>179</v>
      </c>
      <c r="E7" s="293"/>
      <c r="F7" s="293"/>
      <c r="H7" s="327"/>
      <c r="I7" s="327"/>
      <c r="J7" s="327"/>
      <c r="K7" s="327"/>
      <c r="L7" s="327"/>
      <c r="M7" s="328"/>
      <c r="N7" s="328"/>
      <c r="O7" s="325"/>
      <c r="P7" s="325"/>
      <c r="Q7" s="54"/>
    </row>
    <row r="8" spans="1:250"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250"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40" t="s">
        <v>166</v>
      </c>
      <c r="D11" s="340"/>
      <c r="E11" s="34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7.75" customHeight="1">
      <c r="A12" s="301">
        <v>1</v>
      </c>
      <c r="B12" s="307" t="s">
        <v>133</v>
      </c>
      <c r="C12" s="309" t="s">
        <v>130</v>
      </c>
      <c r="D12" s="307" t="s">
        <v>60</v>
      </c>
      <c r="E12" s="371">
        <v>52</v>
      </c>
      <c r="F12" s="68">
        <v>0.40799999999999997</v>
      </c>
      <c r="G12" s="68">
        <f>0.024*լե</f>
        <v>2.52E-2</v>
      </c>
      <c r="H12" s="307" t="s">
        <v>2</v>
      </c>
      <c r="I12" s="307" t="s">
        <v>2</v>
      </c>
      <c r="J12" s="301" t="s">
        <v>2</v>
      </c>
      <c r="K12" s="301" t="s">
        <v>2</v>
      </c>
      <c r="L12" s="301" t="s">
        <v>2</v>
      </c>
      <c r="M12" s="301" t="s">
        <v>2</v>
      </c>
      <c r="N12" s="302">
        <f>F13+G13</f>
        <v>0.91350491999999994</v>
      </c>
      <c r="O12" s="302">
        <f>N12</f>
        <v>0.91350491999999994</v>
      </c>
      <c r="P12" s="305">
        <f>E12*O12</f>
        <v>47.502255839999997</v>
      </c>
    </row>
    <row r="13" spans="1:250" s="69" customFormat="1" ht="27.75" customHeight="1">
      <c r="A13" s="301"/>
      <c r="B13" s="308"/>
      <c r="C13" s="310"/>
      <c r="D13" s="308"/>
      <c r="E13" s="372"/>
      <c r="F13" s="46">
        <f>F12*ա</f>
        <v>0.83575535999999995</v>
      </c>
      <c r="G13" s="46">
        <f>G12*մ</f>
        <v>7.7749560000000009E-2</v>
      </c>
      <c r="H13" s="308"/>
      <c r="I13" s="308"/>
      <c r="J13" s="301"/>
      <c r="K13" s="301"/>
      <c r="L13" s="301"/>
      <c r="M13" s="301"/>
      <c r="N13" s="303"/>
      <c r="O13" s="304"/>
      <c r="P13" s="306"/>
    </row>
    <row r="14" spans="1:250" s="69" customFormat="1" ht="33" customHeight="1">
      <c r="A14" s="301">
        <v>2</v>
      </c>
      <c r="B14" s="318" t="s">
        <v>152</v>
      </c>
      <c r="C14" s="309" t="s">
        <v>196</v>
      </c>
      <c r="D14" s="307" t="s">
        <v>73</v>
      </c>
      <c r="E14" s="316">
        <v>15.6</v>
      </c>
      <c r="F14" s="68">
        <v>0</v>
      </c>
      <c r="G14" s="68">
        <f>0.75*լե</f>
        <v>0.78750000000000009</v>
      </c>
      <c r="H14" s="307" t="s">
        <v>2</v>
      </c>
      <c r="I14" s="307" t="s">
        <v>2</v>
      </c>
      <c r="J14" s="301" t="s">
        <v>2</v>
      </c>
      <c r="K14" s="301" t="s">
        <v>2</v>
      </c>
      <c r="L14" s="301" t="s">
        <v>2</v>
      </c>
      <c r="M14" s="301" t="s">
        <v>2</v>
      </c>
      <c r="N14" s="302">
        <f>F15+G15</f>
        <v>2.4296737500000005</v>
      </c>
      <c r="O14" s="302">
        <f>N14</f>
        <v>2.4296737500000005</v>
      </c>
      <c r="P14" s="305">
        <f>E14*O14</f>
        <v>37.902910500000004</v>
      </c>
    </row>
    <row r="15" spans="1:250" s="69" customFormat="1" ht="33" customHeight="1">
      <c r="A15" s="301"/>
      <c r="B15" s="319"/>
      <c r="C15" s="310"/>
      <c r="D15" s="308"/>
      <c r="E15" s="317"/>
      <c r="F15" s="46">
        <f>F14*ա</f>
        <v>0</v>
      </c>
      <c r="G15" s="46">
        <f>G14*մ</f>
        <v>2.4296737500000005</v>
      </c>
      <c r="H15" s="308"/>
      <c r="I15" s="308"/>
      <c r="J15" s="301"/>
      <c r="K15" s="301"/>
      <c r="L15" s="301"/>
      <c r="M15" s="301"/>
      <c r="N15" s="303"/>
      <c r="O15" s="304"/>
      <c r="P15" s="306"/>
    </row>
    <row r="16" spans="1:250" s="40" customFormat="1" ht="27" customHeight="1">
      <c r="A16" s="348">
        <v>3</v>
      </c>
      <c r="B16" s="307" t="s">
        <v>133</v>
      </c>
      <c r="C16" s="309" t="s">
        <v>197</v>
      </c>
      <c r="D16" s="307" t="s">
        <v>60</v>
      </c>
      <c r="E16" s="371">
        <v>16</v>
      </c>
      <c r="F16" s="38">
        <v>0.51</v>
      </c>
      <c r="G16" s="38">
        <v>0.03</v>
      </c>
      <c r="H16" s="347" t="s">
        <v>2</v>
      </c>
      <c r="I16" s="347" t="s">
        <v>2</v>
      </c>
      <c r="J16" s="347" t="s">
        <v>2</v>
      </c>
      <c r="K16" s="347" t="s">
        <v>2</v>
      </c>
      <c r="L16" s="345" t="s">
        <v>2</v>
      </c>
      <c r="M16" s="347" t="s">
        <v>2</v>
      </c>
      <c r="N16" s="345">
        <f>F17+G17</f>
        <v>1.1156439000000002</v>
      </c>
      <c r="O16" s="345">
        <f>N16+N18</f>
        <v>112.81164989999999</v>
      </c>
      <c r="P16" s="346">
        <f>E16*O16</f>
        <v>1804.9863983999999</v>
      </c>
    </row>
    <row r="17" spans="1:17" s="40" customFormat="1" ht="27" customHeight="1">
      <c r="A17" s="349"/>
      <c r="B17" s="308"/>
      <c r="C17" s="310"/>
      <c r="D17" s="308"/>
      <c r="E17" s="372"/>
      <c r="F17" s="46">
        <f>F16*ա</f>
        <v>1.0446942000000001</v>
      </c>
      <c r="G17" s="46">
        <f>G16*2.36499</f>
        <v>7.0949700000000004E-2</v>
      </c>
      <c r="H17" s="347"/>
      <c r="I17" s="347"/>
      <c r="J17" s="347"/>
      <c r="K17" s="347"/>
      <c r="L17" s="345"/>
      <c r="M17" s="347"/>
      <c r="N17" s="345"/>
      <c r="O17" s="345"/>
      <c r="P17" s="346"/>
    </row>
    <row r="18" spans="1:17" s="40" customFormat="1" ht="24.75" customHeight="1">
      <c r="A18" s="39"/>
      <c r="B18" s="39"/>
      <c r="C18" s="36"/>
      <c r="D18" s="39"/>
      <c r="E18" s="38"/>
      <c r="F18" s="41"/>
      <c r="G18" s="41"/>
      <c r="H18" s="130" t="s">
        <v>87</v>
      </c>
      <c r="I18" s="37" t="s">
        <v>74</v>
      </c>
      <c r="J18" s="41">
        <v>1.4E-3</v>
      </c>
      <c r="K18" s="39"/>
      <c r="L18" s="38">
        <v>31</v>
      </c>
      <c r="M18" s="70">
        <f>L18*J18*տ</f>
        <v>5.0561000000000002E-2</v>
      </c>
      <c r="N18" s="355">
        <f>M18+M19</f>
        <v>111.696006</v>
      </c>
      <c r="O18" s="345"/>
      <c r="P18" s="346"/>
    </row>
    <row r="19" spans="1:17" s="40" customFormat="1" ht="24.75" customHeight="1">
      <c r="A19" s="39"/>
      <c r="B19" s="39"/>
      <c r="C19" s="36"/>
      <c r="D19" s="39"/>
      <c r="E19" s="38"/>
      <c r="F19" s="41"/>
      <c r="G19" s="41"/>
      <c r="H19" s="130" t="s">
        <v>132</v>
      </c>
      <c r="I19" s="39" t="s">
        <v>60</v>
      </c>
      <c r="J19" s="41">
        <v>1</v>
      </c>
      <c r="K19" s="39"/>
      <c r="L19" s="38">
        <v>95.832999999999998</v>
      </c>
      <c r="M19" s="70">
        <f>L19*J19*տ</f>
        <v>111.645445</v>
      </c>
      <c r="N19" s="357"/>
      <c r="O19" s="345"/>
      <c r="P19" s="346"/>
    </row>
    <row r="20" spans="1:17" s="40" customFormat="1" ht="27" customHeight="1">
      <c r="A20" s="348">
        <v>4</v>
      </c>
      <c r="B20" s="307" t="s">
        <v>133</v>
      </c>
      <c r="C20" s="309" t="s">
        <v>131</v>
      </c>
      <c r="D20" s="307" t="s">
        <v>60</v>
      </c>
      <c r="E20" s="371">
        <v>36</v>
      </c>
      <c r="F20" s="38">
        <v>0.51</v>
      </c>
      <c r="G20" s="38">
        <v>0.03</v>
      </c>
      <c r="H20" s="347" t="s">
        <v>2</v>
      </c>
      <c r="I20" s="347" t="s">
        <v>2</v>
      </c>
      <c r="J20" s="347" t="s">
        <v>2</v>
      </c>
      <c r="K20" s="347" t="s">
        <v>2</v>
      </c>
      <c r="L20" s="345" t="s">
        <v>2</v>
      </c>
      <c r="M20" s="347" t="s">
        <v>2</v>
      </c>
      <c r="N20" s="345">
        <f>F21+G21</f>
        <v>1.1156439000000002</v>
      </c>
      <c r="O20" s="345">
        <f>N20+N22</f>
        <v>92.10144489999999</v>
      </c>
      <c r="P20" s="346">
        <f>E20*O20</f>
        <v>3315.6520163999994</v>
      </c>
    </row>
    <row r="21" spans="1:17" s="40" customFormat="1" ht="27" customHeight="1">
      <c r="A21" s="349"/>
      <c r="B21" s="308"/>
      <c r="C21" s="310"/>
      <c r="D21" s="308"/>
      <c r="E21" s="372"/>
      <c r="F21" s="46">
        <f>F20*ա</f>
        <v>1.0446942000000001</v>
      </c>
      <c r="G21" s="46">
        <f>G20*2.36499</f>
        <v>7.0949700000000004E-2</v>
      </c>
      <c r="H21" s="347"/>
      <c r="I21" s="347"/>
      <c r="J21" s="347"/>
      <c r="K21" s="347"/>
      <c r="L21" s="345"/>
      <c r="M21" s="347"/>
      <c r="N21" s="345"/>
      <c r="O21" s="345"/>
      <c r="P21" s="346"/>
    </row>
    <row r="22" spans="1:17" s="40" customFormat="1" ht="24.75" customHeight="1">
      <c r="A22" s="39"/>
      <c r="B22" s="39"/>
      <c r="C22" s="36"/>
      <c r="D22" s="39"/>
      <c r="E22" s="38"/>
      <c r="F22" s="41"/>
      <c r="G22" s="41"/>
      <c r="H22" s="130" t="s">
        <v>87</v>
      </c>
      <c r="I22" s="37" t="s">
        <v>74</v>
      </c>
      <c r="J22" s="41">
        <v>1.4E-3</v>
      </c>
      <c r="K22" s="39"/>
      <c r="L22" s="38">
        <v>31</v>
      </c>
      <c r="M22" s="70">
        <f>L22*J22*տ</f>
        <v>5.0561000000000002E-2</v>
      </c>
      <c r="N22" s="355">
        <f>M22+M23</f>
        <v>90.985800999999995</v>
      </c>
      <c r="O22" s="345"/>
      <c r="P22" s="346"/>
    </row>
    <row r="23" spans="1:17" s="40" customFormat="1" ht="24.75" customHeight="1">
      <c r="A23" s="39"/>
      <c r="B23" s="39"/>
      <c r="C23" s="36"/>
      <c r="D23" s="39"/>
      <c r="E23" s="38"/>
      <c r="F23" s="41"/>
      <c r="G23" s="41"/>
      <c r="H23" s="130" t="s">
        <v>132</v>
      </c>
      <c r="I23" s="39" t="s">
        <v>60</v>
      </c>
      <c r="J23" s="41">
        <v>1</v>
      </c>
      <c r="K23" s="39"/>
      <c r="L23" s="38">
        <v>78.055999999999997</v>
      </c>
      <c r="M23" s="70">
        <f>L23*J23*տ</f>
        <v>90.935239999999993</v>
      </c>
      <c r="N23" s="357"/>
      <c r="O23" s="345"/>
      <c r="P23" s="346"/>
    </row>
    <row r="24" spans="1:17" s="71" customFormat="1" ht="27" customHeight="1">
      <c r="A24" s="294">
        <v>5</v>
      </c>
      <c r="B24" s="296" t="s">
        <v>92</v>
      </c>
      <c r="C24" s="344" t="s">
        <v>198</v>
      </c>
      <c r="D24" s="294" t="s">
        <v>74</v>
      </c>
      <c r="E24" s="295">
        <v>5.64</v>
      </c>
      <c r="F24" s="46">
        <v>1.55</v>
      </c>
      <c r="G24" s="46">
        <f>0.33*լե</f>
        <v>0.34650000000000003</v>
      </c>
      <c r="H24" s="294" t="s">
        <v>2</v>
      </c>
      <c r="I24" s="294" t="s">
        <v>2</v>
      </c>
      <c r="J24" s="294" t="s">
        <v>2</v>
      </c>
      <c r="K24" s="294" t="s">
        <v>2</v>
      </c>
      <c r="L24" s="294" t="s">
        <v>2</v>
      </c>
      <c r="M24" s="294" t="s">
        <v>2</v>
      </c>
      <c r="N24" s="295">
        <f>F25+G25</f>
        <v>4.2441074500000004</v>
      </c>
      <c r="O24" s="290">
        <f>N24+N26</f>
        <v>46.465478017000002</v>
      </c>
      <c r="P24" s="373">
        <f>O24*E24</f>
        <v>262.06529601587999</v>
      </c>
    </row>
    <row r="25" spans="1:17" s="71" customFormat="1" ht="27" customHeight="1">
      <c r="A25" s="294"/>
      <c r="B25" s="296"/>
      <c r="C25" s="344"/>
      <c r="D25" s="294"/>
      <c r="E25" s="295"/>
      <c r="F25" s="46">
        <f>F24*ա</f>
        <v>3.1750510000000003</v>
      </c>
      <c r="G25" s="46">
        <f>G24*մ</f>
        <v>1.0690564500000002</v>
      </c>
      <c r="H25" s="294"/>
      <c r="I25" s="294"/>
      <c r="J25" s="294"/>
      <c r="K25" s="294"/>
      <c r="L25" s="294"/>
      <c r="M25" s="294"/>
      <c r="N25" s="295"/>
      <c r="O25" s="290"/>
      <c r="P25" s="373"/>
    </row>
    <row r="26" spans="1:17" s="71" customFormat="1" ht="15" customHeight="1">
      <c r="A26" s="47"/>
      <c r="B26" s="47"/>
      <c r="C26" s="48"/>
      <c r="D26" s="47"/>
      <c r="E26" s="47"/>
      <c r="F26" s="47"/>
      <c r="G26" s="47"/>
      <c r="H26" s="37" t="s">
        <v>61</v>
      </c>
      <c r="I26" s="37" t="s">
        <v>74</v>
      </c>
      <c r="J26" s="49">
        <v>1.02</v>
      </c>
      <c r="K26" s="72"/>
      <c r="L26" s="38">
        <v>31.013999999999999</v>
      </c>
      <c r="M26" s="70">
        <f>L26*J26*տ</f>
        <v>36.8539362</v>
      </c>
      <c r="N26" s="290">
        <f>M26+M27+M28+M29</f>
        <v>42.221370567000001</v>
      </c>
      <c r="O26" s="290"/>
      <c r="P26" s="373"/>
    </row>
    <row r="27" spans="1:17" s="71" customFormat="1" ht="15" customHeight="1">
      <c r="A27" s="47"/>
      <c r="B27" s="47"/>
      <c r="C27" s="48"/>
      <c r="D27" s="47"/>
      <c r="E27" s="47"/>
      <c r="F27" s="47"/>
      <c r="G27" s="47"/>
      <c r="H27" s="37" t="s">
        <v>82</v>
      </c>
      <c r="I27" s="37" t="s">
        <v>85</v>
      </c>
      <c r="J27" s="49">
        <v>0.71699999999999997</v>
      </c>
      <c r="K27" s="72"/>
      <c r="L27" s="38">
        <v>3.5</v>
      </c>
      <c r="M27" s="70">
        <f>L27*J27*տ</f>
        <v>2.9235675000000003</v>
      </c>
      <c r="N27" s="291"/>
      <c r="O27" s="290"/>
      <c r="P27" s="373"/>
    </row>
    <row r="28" spans="1:17" s="71" customFormat="1" ht="15" customHeight="1">
      <c r="A28" s="47"/>
      <c r="B28" s="47"/>
      <c r="C28" s="48"/>
      <c r="D28" s="47"/>
      <c r="E28" s="47"/>
      <c r="F28" s="47"/>
      <c r="G28" s="47"/>
      <c r="H28" s="37" t="s">
        <v>83</v>
      </c>
      <c r="I28" s="37" t="s">
        <v>74</v>
      </c>
      <c r="J28" s="101">
        <v>1.6500000000000001E-2</v>
      </c>
      <c r="K28" s="72"/>
      <c r="L28" s="45">
        <v>127.083</v>
      </c>
      <c r="M28" s="70">
        <f>L28*J28*տ</f>
        <v>2.4428529674999999</v>
      </c>
      <c r="N28" s="291"/>
      <c r="O28" s="290"/>
      <c r="P28" s="373"/>
    </row>
    <row r="29" spans="1:17" s="71" customFormat="1" ht="15" customHeight="1">
      <c r="A29" s="47"/>
      <c r="B29" s="47"/>
      <c r="C29" s="48"/>
      <c r="D29" s="47"/>
      <c r="E29" s="47"/>
      <c r="F29" s="47"/>
      <c r="G29" s="47"/>
      <c r="H29" s="37" t="s">
        <v>84</v>
      </c>
      <c r="I29" s="37" t="s">
        <v>55</v>
      </c>
      <c r="J29" s="101">
        <v>8.9999999999999998E-4</v>
      </c>
      <c r="K29" s="72"/>
      <c r="L29" s="49">
        <v>0.96699999999999997</v>
      </c>
      <c r="M29" s="70">
        <f>L29*J29*տ</f>
        <v>1.0138994999999999E-3</v>
      </c>
      <c r="N29" s="291"/>
      <c r="O29" s="290"/>
      <c r="P29" s="373"/>
    </row>
    <row r="30" spans="1:17" s="69" customFormat="1" ht="42.75" customHeight="1">
      <c r="A30" s="301">
        <v>6</v>
      </c>
      <c r="B30" s="307" t="s">
        <v>263</v>
      </c>
      <c r="C30" s="309" t="s">
        <v>264</v>
      </c>
      <c r="D30" s="307" t="s">
        <v>74</v>
      </c>
      <c r="E30" s="316">
        <v>0.72</v>
      </c>
      <c r="F30" s="68">
        <f>2.4+0.18*1.8</f>
        <v>2.7239999999999998</v>
      </c>
      <c r="G30" s="68">
        <f>1.1*լե+0.75*1.8*լե</f>
        <v>2.5725000000000007</v>
      </c>
      <c r="H30" s="307" t="s">
        <v>2</v>
      </c>
      <c r="I30" s="307" t="s">
        <v>2</v>
      </c>
      <c r="J30" s="301" t="s">
        <v>2</v>
      </c>
      <c r="K30" s="301" t="s">
        <v>2</v>
      </c>
      <c r="L30" s="301" t="s">
        <v>2</v>
      </c>
      <c r="M30" s="301" t="s">
        <v>2</v>
      </c>
      <c r="N30" s="302">
        <f>+F31+G31</f>
        <v>13.516830330000003</v>
      </c>
      <c r="O30" s="302">
        <f>N30</f>
        <v>13.516830330000003</v>
      </c>
      <c r="P30" s="305">
        <f>E30*O30</f>
        <v>9.7321178376000024</v>
      </c>
    </row>
    <row r="31" spans="1:17" s="69" customFormat="1" ht="42.75" customHeight="1">
      <c r="A31" s="301"/>
      <c r="B31" s="308"/>
      <c r="C31" s="310"/>
      <c r="D31" s="308"/>
      <c r="E31" s="317"/>
      <c r="F31" s="46">
        <f>F30*ա</f>
        <v>5.5798960800000001</v>
      </c>
      <c r="G31" s="46">
        <f>G30*մ</f>
        <v>7.9369342500000029</v>
      </c>
      <c r="H31" s="308"/>
      <c r="I31" s="308"/>
      <c r="J31" s="301"/>
      <c r="K31" s="301"/>
      <c r="L31" s="301"/>
      <c r="M31" s="301"/>
      <c r="N31" s="303"/>
      <c r="O31" s="304"/>
      <c r="P31" s="306"/>
    </row>
    <row r="32" spans="1:17" ht="20.25" customHeight="1">
      <c r="A32" s="74"/>
      <c r="B32" s="75"/>
      <c r="C32" s="76" t="s">
        <v>34</v>
      </c>
      <c r="D32" s="77" t="s">
        <v>53</v>
      </c>
      <c r="E32" s="75"/>
      <c r="F32" s="75"/>
      <c r="G32" s="75"/>
      <c r="H32" s="78"/>
      <c r="I32" s="75"/>
      <c r="J32" s="75"/>
      <c r="K32" s="75"/>
      <c r="L32" s="75"/>
      <c r="M32" s="75"/>
      <c r="N32" s="79"/>
      <c r="O32" s="79"/>
      <c r="P32" s="80">
        <f>SUM(P12:P31)</f>
        <v>5477.8409949934785</v>
      </c>
      <c r="Q32" s="81"/>
    </row>
    <row r="33" spans="1:16" s="51" customFormat="1" ht="17.100000000000001" customHeight="1">
      <c r="A33" s="83"/>
      <c r="B33" s="83"/>
      <c r="C33" s="76" t="s">
        <v>51</v>
      </c>
      <c r="D33" s="83" t="s">
        <v>53</v>
      </c>
      <c r="E33" s="83"/>
      <c r="F33" s="83"/>
      <c r="G33" s="83"/>
      <c r="H33" s="83"/>
      <c r="I33" s="83"/>
      <c r="J33" s="73"/>
      <c r="K33" s="73"/>
      <c r="L33" s="73"/>
      <c r="M33" s="73"/>
      <c r="N33" s="73"/>
      <c r="O33" s="73"/>
      <c r="P33" s="103">
        <f>P32*13.3/100</f>
        <v>728.55285233413258</v>
      </c>
    </row>
    <row r="34" spans="1:16" s="51" customFormat="1" ht="17.100000000000001" customHeight="1">
      <c r="A34" s="83"/>
      <c r="B34" s="83"/>
      <c r="C34" s="76" t="s">
        <v>34</v>
      </c>
      <c r="D34" s="83" t="s">
        <v>53</v>
      </c>
      <c r="E34" s="83"/>
      <c r="F34" s="83"/>
      <c r="G34" s="83"/>
      <c r="H34" s="83"/>
      <c r="I34" s="83"/>
      <c r="J34" s="73"/>
      <c r="K34" s="73"/>
      <c r="L34" s="73"/>
      <c r="M34" s="73"/>
      <c r="N34" s="73"/>
      <c r="O34" s="73"/>
      <c r="P34" s="103">
        <f>P33+P32</f>
        <v>6206.3938473276112</v>
      </c>
    </row>
    <row r="35" spans="1:16" s="51" customFormat="1" ht="17.100000000000001" customHeight="1">
      <c r="A35" s="83"/>
      <c r="B35" s="83"/>
      <c r="C35" s="76" t="s">
        <v>52</v>
      </c>
      <c r="D35" s="83" t="s">
        <v>53</v>
      </c>
      <c r="E35" s="83"/>
      <c r="F35" s="83"/>
      <c r="G35" s="83"/>
      <c r="H35" s="83"/>
      <c r="I35" s="83"/>
      <c r="J35" s="73"/>
      <c r="K35" s="73"/>
      <c r="L35" s="73"/>
      <c r="M35" s="73"/>
      <c r="N35" s="73"/>
      <c r="O35" s="73"/>
      <c r="P35" s="103">
        <f>P34*0.11</f>
        <v>682.70332320603723</v>
      </c>
    </row>
    <row r="36" spans="1:16" s="51" customFormat="1" ht="17.100000000000001" customHeight="1">
      <c r="A36" s="83"/>
      <c r="B36" s="83"/>
      <c r="C36" s="76" t="s">
        <v>34</v>
      </c>
      <c r="D36" s="83" t="s">
        <v>53</v>
      </c>
      <c r="E36" s="83"/>
      <c r="F36" s="83"/>
      <c r="G36" s="83"/>
      <c r="H36" s="83"/>
      <c r="I36" s="83"/>
      <c r="J36" s="73"/>
      <c r="K36" s="73"/>
      <c r="L36" s="73"/>
      <c r="M36" s="73"/>
      <c r="N36" s="73"/>
      <c r="O36" s="73"/>
      <c r="P36" s="103">
        <f>SUM(P34:P35)</f>
        <v>6889.0971705336488</v>
      </c>
    </row>
    <row r="37" spans="1:16" s="84" customFormat="1" ht="27" customHeight="1">
      <c r="A37" s="341"/>
      <c r="B37" s="325"/>
      <c r="C37" s="325"/>
      <c r="D37" s="325"/>
      <c r="E37" s="325"/>
      <c r="F37" s="325"/>
      <c r="G37" s="325"/>
      <c r="H37" s="325"/>
      <c r="I37" s="325"/>
      <c r="J37" s="325"/>
      <c r="K37" s="325"/>
      <c r="L37" s="325"/>
      <c r="M37" s="325"/>
      <c r="N37" s="325"/>
      <c r="O37" s="325"/>
      <c r="P37" s="325"/>
    </row>
    <row r="38" spans="1:16" ht="27" customHeight="1"/>
    <row r="39" spans="1:16" ht="27" customHeight="1"/>
    <row r="40" spans="1:16" ht="27" customHeight="1"/>
    <row r="41" spans="1:16" ht="27" customHeight="1">
      <c r="O41" s="81"/>
    </row>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sheetData>
  <mergeCells count="112">
    <mergeCell ref="O30:O31"/>
    <mergeCell ref="P30:P31"/>
    <mergeCell ref="I30:I31"/>
    <mergeCell ref="J30:J31"/>
    <mergeCell ref="K30:K31"/>
    <mergeCell ref="L30:L31"/>
    <mergeCell ref="M30:M31"/>
    <mergeCell ref="N30:N31"/>
    <mergeCell ref="A30:A31"/>
    <mergeCell ref="B30:B31"/>
    <mergeCell ref="C30:C31"/>
    <mergeCell ref="D30:D31"/>
    <mergeCell ref="E30:E31"/>
    <mergeCell ref="H30:H31"/>
    <mergeCell ref="A1:P1"/>
    <mergeCell ref="A3:P3"/>
    <mergeCell ref="A4:P4"/>
    <mergeCell ref="A6:C7"/>
    <mergeCell ref="J6:L6"/>
    <mergeCell ref="M6:N6"/>
    <mergeCell ref="O6:P6"/>
    <mergeCell ref="H7:L7"/>
    <mergeCell ref="M7:N7"/>
    <mergeCell ref="O7:P7"/>
    <mergeCell ref="A37:P37"/>
    <mergeCell ref="G8:G9"/>
    <mergeCell ref="H8:M8"/>
    <mergeCell ref="N8:N9"/>
    <mergeCell ref="O8:O9"/>
    <mergeCell ref="P8:P9"/>
    <mergeCell ref="F8:F9"/>
    <mergeCell ref="A8:A9"/>
    <mergeCell ref="B8:B9"/>
    <mergeCell ref="C8:C9"/>
    <mergeCell ref="H12:H13"/>
    <mergeCell ref="I12:I13"/>
    <mergeCell ref="J12:J13"/>
    <mergeCell ref="K12:K13"/>
    <mergeCell ref="C11:E11"/>
    <mergeCell ref="A12:A13"/>
    <mergeCell ref="B12:B13"/>
    <mergeCell ref="C12:C13"/>
    <mergeCell ref="D12:D13"/>
    <mergeCell ref="E12:E13"/>
    <mergeCell ref="L12:L13"/>
    <mergeCell ref="M12:M13"/>
    <mergeCell ref="N12:N13"/>
    <mergeCell ref="O12:O13"/>
    <mergeCell ref="P12:P13"/>
    <mergeCell ref="A14:A15"/>
    <mergeCell ref="B14:B15"/>
    <mergeCell ref="C14:C15"/>
    <mergeCell ref="D14:D15"/>
    <mergeCell ref="E14:E15"/>
    <mergeCell ref="H14:H15"/>
    <mergeCell ref="I14:I15"/>
    <mergeCell ref="J14:J15"/>
    <mergeCell ref="K14:K15"/>
    <mergeCell ref="L14:L15"/>
    <mergeCell ref="M14:M15"/>
    <mergeCell ref="N14:N15"/>
    <mergeCell ref="O14:O15"/>
    <mergeCell ref="P14:P15"/>
    <mergeCell ref="A20:A21"/>
    <mergeCell ref="B20:B21"/>
    <mergeCell ref="C20:C21"/>
    <mergeCell ref="D20:D21"/>
    <mergeCell ref="E20:E21"/>
    <mergeCell ref="H20:H21"/>
    <mergeCell ref="I20:I21"/>
    <mergeCell ref="J20:J21"/>
    <mergeCell ref="K20:K21"/>
    <mergeCell ref="L20:L21"/>
    <mergeCell ref="M20:M21"/>
    <mergeCell ref="N20:N21"/>
    <mergeCell ref="O20:O23"/>
    <mergeCell ref="P20:P23"/>
    <mergeCell ref="N22:N23"/>
    <mergeCell ref="A24:A25"/>
    <mergeCell ref="B24:B25"/>
    <mergeCell ref="C24:C25"/>
    <mergeCell ref="D24:D25"/>
    <mergeCell ref="E24:E25"/>
    <mergeCell ref="H24:H25"/>
    <mergeCell ref="I24:I25"/>
    <mergeCell ref="J24:J25"/>
    <mergeCell ref="K24:K25"/>
    <mergeCell ref="L24:L25"/>
    <mergeCell ref="M24:M25"/>
    <mergeCell ref="N24:N25"/>
    <mergeCell ref="O24:O29"/>
    <mergeCell ref="P24:P29"/>
    <mergeCell ref="N26:N29"/>
    <mergeCell ref="D6:F6"/>
    <mergeCell ref="D7:F7"/>
    <mergeCell ref="A16:A17"/>
    <mergeCell ref="B16:B17"/>
    <mergeCell ref="C16:C17"/>
    <mergeCell ref="D16:D17"/>
    <mergeCell ref="E16:E17"/>
    <mergeCell ref="D8:D9"/>
    <mergeCell ref="E8:E9"/>
    <mergeCell ref="N16:N17"/>
    <mergeCell ref="O16:O19"/>
    <mergeCell ref="P16:P19"/>
    <mergeCell ref="N18:N19"/>
    <mergeCell ref="H16:H17"/>
    <mergeCell ref="I16:I17"/>
    <mergeCell ref="J16:J17"/>
    <mergeCell ref="K16:K17"/>
    <mergeCell ref="L16:L17"/>
    <mergeCell ref="M16:M1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sheetPr>
    <tabColor rgb="FF7030A0"/>
  </sheetPr>
  <dimension ref="A1:IP103"/>
  <sheetViews>
    <sheetView view="pageBreakPreview" zoomScale="77" zoomScaleNormal="76" zoomScaleSheetLayoutView="77" workbookViewId="0">
      <selection activeCell="O12" sqref="O12:O25"/>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1" t="s">
        <v>124</v>
      </c>
      <c r="B1" s="321"/>
      <c r="C1" s="321"/>
      <c r="D1" s="321"/>
      <c r="E1" s="321"/>
      <c r="F1" s="321"/>
      <c r="G1" s="321"/>
      <c r="H1" s="321"/>
      <c r="I1" s="321"/>
      <c r="J1" s="321"/>
      <c r="K1" s="321"/>
      <c r="L1" s="321"/>
      <c r="M1" s="321"/>
      <c r="N1" s="321"/>
      <c r="O1" s="321"/>
      <c r="P1" s="32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2" t="s">
        <v>249</v>
      </c>
      <c r="B3" s="322"/>
      <c r="C3" s="322"/>
      <c r="D3" s="322"/>
      <c r="E3" s="322"/>
      <c r="F3" s="322"/>
      <c r="G3" s="322"/>
      <c r="H3" s="322"/>
      <c r="I3" s="322"/>
      <c r="J3" s="322"/>
      <c r="K3" s="322"/>
      <c r="L3" s="322"/>
      <c r="M3" s="322"/>
      <c r="N3" s="322"/>
      <c r="O3" s="322"/>
      <c r="P3" s="322"/>
    </row>
    <row r="4" spans="1:250" s="51" customFormat="1" ht="33.75" customHeight="1">
      <c r="A4" s="322" t="s">
        <v>91</v>
      </c>
      <c r="B4" s="322"/>
      <c r="C4" s="322"/>
      <c r="D4" s="322"/>
      <c r="E4" s="322"/>
      <c r="F4" s="322"/>
      <c r="G4" s="322"/>
      <c r="H4" s="322"/>
      <c r="I4" s="322"/>
      <c r="J4" s="322"/>
      <c r="K4" s="322"/>
      <c r="L4" s="322"/>
      <c r="M4" s="322"/>
      <c r="N4" s="322"/>
      <c r="O4" s="322"/>
      <c r="P4" s="322"/>
    </row>
    <row r="5" spans="1:250" s="51" customFormat="1" ht="9" customHeight="1">
      <c r="C5" s="52"/>
    </row>
    <row r="6" spans="1:250" s="51" customFormat="1" ht="21.75" customHeight="1">
      <c r="A6" s="323" t="s">
        <v>177</v>
      </c>
      <c r="B6" s="323"/>
      <c r="C6" s="323"/>
      <c r="D6" s="292" t="s">
        <v>178</v>
      </c>
      <c r="E6" s="292"/>
      <c r="F6" s="292"/>
      <c r="J6" s="325" t="s">
        <v>36</v>
      </c>
      <c r="K6" s="325"/>
      <c r="L6" s="325"/>
      <c r="M6" s="326">
        <f>+P30</f>
        <v>3604.647140034569</v>
      </c>
      <c r="N6" s="326"/>
      <c r="O6" s="325" t="s">
        <v>5</v>
      </c>
      <c r="P6" s="325"/>
      <c r="Q6" s="54"/>
    </row>
    <row r="7" spans="1:250" s="51" customFormat="1" ht="21.75" customHeight="1">
      <c r="A7" s="324"/>
      <c r="B7" s="324"/>
      <c r="C7" s="324"/>
      <c r="D7" s="293" t="s">
        <v>179</v>
      </c>
      <c r="E7" s="293"/>
      <c r="F7" s="293"/>
      <c r="H7" s="327"/>
      <c r="I7" s="327"/>
      <c r="J7" s="327"/>
      <c r="K7" s="327"/>
      <c r="L7" s="327"/>
      <c r="M7" s="328"/>
      <c r="N7" s="328"/>
      <c r="O7" s="325"/>
      <c r="P7" s="325"/>
      <c r="Q7" s="54"/>
    </row>
    <row r="8" spans="1:250"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250"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40" t="s">
        <v>91</v>
      </c>
      <c r="D11" s="340"/>
      <c r="E11" s="34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3.25" customHeight="1">
      <c r="A12" s="301">
        <v>1</v>
      </c>
      <c r="B12" s="307" t="s">
        <v>265</v>
      </c>
      <c r="C12" s="309" t="s">
        <v>266</v>
      </c>
      <c r="D12" s="307" t="s">
        <v>60</v>
      </c>
      <c r="E12" s="371">
        <v>2</v>
      </c>
      <c r="F12" s="68">
        <f>0.6*1.67</f>
        <v>1.002</v>
      </c>
      <c r="G12" s="68">
        <f>0.7*0.65*լե</f>
        <v>0.47774999999999995</v>
      </c>
      <c r="H12" s="307" t="s">
        <v>2</v>
      </c>
      <c r="I12" s="307" t="s">
        <v>2</v>
      </c>
      <c r="J12" s="301" t="s">
        <v>2</v>
      </c>
      <c r="K12" s="301" t="s">
        <v>2</v>
      </c>
      <c r="L12" s="301" t="s">
        <v>2</v>
      </c>
      <c r="M12" s="301" t="s">
        <v>2</v>
      </c>
      <c r="N12" s="302">
        <f>+F13+G13</f>
        <v>3.526518915</v>
      </c>
      <c r="O12" s="302">
        <f>N12</f>
        <v>3.526518915</v>
      </c>
      <c r="P12" s="305">
        <f>E12*O12</f>
        <v>7.0530378300000001</v>
      </c>
    </row>
    <row r="13" spans="1:250" s="69" customFormat="1" ht="23.25" customHeight="1">
      <c r="A13" s="301"/>
      <c r="B13" s="308"/>
      <c r="C13" s="310"/>
      <c r="D13" s="308"/>
      <c r="E13" s="372"/>
      <c r="F13" s="46">
        <f>F12*ա</f>
        <v>2.05251684</v>
      </c>
      <c r="G13" s="46">
        <f>G12*մ</f>
        <v>1.474002075</v>
      </c>
      <c r="H13" s="308"/>
      <c r="I13" s="308"/>
      <c r="J13" s="301"/>
      <c r="K13" s="301"/>
      <c r="L13" s="301"/>
      <c r="M13" s="301"/>
      <c r="N13" s="303"/>
      <c r="O13" s="304"/>
      <c r="P13" s="306"/>
    </row>
    <row r="14" spans="1:250" s="69" customFormat="1" ht="23.25" customHeight="1">
      <c r="A14" s="301">
        <v>2</v>
      </c>
      <c r="B14" s="307"/>
      <c r="C14" s="309" t="s">
        <v>126</v>
      </c>
      <c r="D14" s="307" t="s">
        <v>60</v>
      </c>
      <c r="E14" s="376">
        <v>107</v>
      </c>
      <c r="F14" s="68">
        <v>0</v>
      </c>
      <c r="G14" s="68">
        <v>0</v>
      </c>
      <c r="H14" s="307" t="s">
        <v>2</v>
      </c>
      <c r="I14" s="307" t="s">
        <v>2</v>
      </c>
      <c r="J14" s="301" t="s">
        <v>2</v>
      </c>
      <c r="K14" s="301" t="s">
        <v>2</v>
      </c>
      <c r="L14" s="301" t="s">
        <v>2</v>
      </c>
      <c r="M14" s="301" t="s">
        <v>2</v>
      </c>
      <c r="N14" s="302">
        <v>24.513999999999999</v>
      </c>
      <c r="O14" s="302">
        <f>N14</f>
        <v>24.513999999999999</v>
      </c>
      <c r="P14" s="305">
        <f>E14*O14</f>
        <v>2622.998</v>
      </c>
    </row>
    <row r="15" spans="1:250" s="69" customFormat="1" ht="23.25" customHeight="1">
      <c r="A15" s="301"/>
      <c r="B15" s="308"/>
      <c r="C15" s="310"/>
      <c r="D15" s="308"/>
      <c r="E15" s="377"/>
      <c r="F15" s="46">
        <f>F14*ա</f>
        <v>0</v>
      </c>
      <c r="G15" s="46">
        <f>G14*մ</f>
        <v>0</v>
      </c>
      <c r="H15" s="308"/>
      <c r="I15" s="308"/>
      <c r="J15" s="301"/>
      <c r="K15" s="301"/>
      <c r="L15" s="301"/>
      <c r="M15" s="301"/>
      <c r="N15" s="303"/>
      <c r="O15" s="304"/>
      <c r="P15" s="306"/>
    </row>
    <row r="16" spans="1:250" s="40" customFormat="1" ht="22.5" customHeight="1">
      <c r="A16" s="348">
        <v>3</v>
      </c>
      <c r="B16" s="350" t="s">
        <v>96</v>
      </c>
      <c r="C16" s="344" t="s">
        <v>155</v>
      </c>
      <c r="D16" s="294" t="s">
        <v>97</v>
      </c>
      <c r="E16" s="374">
        <f>0.707+1.68</f>
        <v>2.387</v>
      </c>
      <c r="F16" s="38">
        <v>1.56</v>
      </c>
      <c r="G16" s="38">
        <f>5.84*լե</f>
        <v>6.1319999999999997</v>
      </c>
      <c r="H16" s="347" t="s">
        <v>2</v>
      </c>
      <c r="I16" s="347" t="s">
        <v>2</v>
      </c>
      <c r="J16" s="347" t="s">
        <v>2</v>
      </c>
      <c r="K16" s="347" t="s">
        <v>2</v>
      </c>
      <c r="L16" s="345" t="s">
        <v>2</v>
      </c>
      <c r="M16" s="347" t="s">
        <v>2</v>
      </c>
      <c r="N16" s="345">
        <f>F17+G17</f>
        <v>22.114594799999999</v>
      </c>
      <c r="O16" s="345">
        <f>N16+N18</f>
        <v>34.347094800000001</v>
      </c>
      <c r="P16" s="346">
        <f>E16*O16</f>
        <v>81.9865152876</v>
      </c>
    </row>
    <row r="17" spans="1:17" s="40" customFormat="1" ht="22.5" customHeight="1">
      <c r="A17" s="349"/>
      <c r="B17" s="350"/>
      <c r="C17" s="344"/>
      <c r="D17" s="294"/>
      <c r="E17" s="375"/>
      <c r="F17" s="46">
        <f>F16*ա</f>
        <v>3.1955352000000001</v>
      </c>
      <c r="G17" s="46">
        <f>G16*մ</f>
        <v>18.919059600000001</v>
      </c>
      <c r="H17" s="347"/>
      <c r="I17" s="347"/>
      <c r="J17" s="347"/>
      <c r="K17" s="347"/>
      <c r="L17" s="345"/>
      <c r="M17" s="347"/>
      <c r="N17" s="345"/>
      <c r="O17" s="345"/>
      <c r="P17" s="346"/>
    </row>
    <row r="18" spans="1:17" s="40" customFormat="1">
      <c r="A18" s="39"/>
      <c r="B18" s="39"/>
      <c r="C18" s="36"/>
      <c r="D18" s="39"/>
      <c r="E18" s="38"/>
      <c r="F18" s="41"/>
      <c r="G18" s="41"/>
      <c r="H18" s="130" t="s">
        <v>148</v>
      </c>
      <c r="I18" s="39" t="s">
        <v>55</v>
      </c>
      <c r="J18" s="45">
        <v>35</v>
      </c>
      <c r="K18" s="39"/>
      <c r="L18" s="38">
        <v>0.3</v>
      </c>
      <c r="M18" s="70">
        <f>L18*J18*տ</f>
        <v>12.2325</v>
      </c>
      <c r="N18" s="42">
        <f>M18</f>
        <v>12.2325</v>
      </c>
      <c r="O18" s="345"/>
      <c r="P18" s="346"/>
    </row>
    <row r="19" spans="1:17" s="40" customFormat="1" ht="22.5" customHeight="1">
      <c r="A19" s="348">
        <v>4</v>
      </c>
      <c r="B19" s="350" t="s">
        <v>156</v>
      </c>
      <c r="C19" s="344" t="s">
        <v>157</v>
      </c>
      <c r="D19" s="294" t="s">
        <v>97</v>
      </c>
      <c r="E19" s="358">
        <v>0.34499999999999997</v>
      </c>
      <c r="F19" s="38">
        <v>1.56</v>
      </c>
      <c r="G19" s="38">
        <f>5.84*լե</f>
        <v>6.1319999999999997</v>
      </c>
      <c r="H19" s="347" t="s">
        <v>2</v>
      </c>
      <c r="I19" s="347" t="s">
        <v>2</v>
      </c>
      <c r="J19" s="347" t="s">
        <v>2</v>
      </c>
      <c r="K19" s="347" t="s">
        <v>2</v>
      </c>
      <c r="L19" s="345" t="s">
        <v>2</v>
      </c>
      <c r="M19" s="347" t="s">
        <v>2</v>
      </c>
      <c r="N19" s="345">
        <f>F20+G20</f>
        <v>22.114594799999999</v>
      </c>
      <c r="O19" s="345">
        <f>N19+N21</f>
        <v>28.2308448</v>
      </c>
      <c r="P19" s="346">
        <f>E19*O19</f>
        <v>9.7396414559999993</v>
      </c>
    </row>
    <row r="20" spans="1:17" s="40" customFormat="1" ht="22.5" customHeight="1">
      <c r="A20" s="349"/>
      <c r="B20" s="350"/>
      <c r="C20" s="344"/>
      <c r="D20" s="294"/>
      <c r="E20" s="359"/>
      <c r="F20" s="46">
        <f>F19*ա</f>
        <v>3.1955352000000001</v>
      </c>
      <c r="G20" s="46">
        <f>G19*մ</f>
        <v>18.919059600000001</v>
      </c>
      <c r="H20" s="347"/>
      <c r="I20" s="347"/>
      <c r="J20" s="347"/>
      <c r="K20" s="347"/>
      <c r="L20" s="345"/>
      <c r="M20" s="347"/>
      <c r="N20" s="345"/>
      <c r="O20" s="345"/>
      <c r="P20" s="346"/>
    </row>
    <row r="21" spans="1:17" s="40" customFormat="1">
      <c r="A21" s="39"/>
      <c r="B21" s="39"/>
      <c r="C21" s="36"/>
      <c r="D21" s="39"/>
      <c r="E21" s="38"/>
      <c r="F21" s="41"/>
      <c r="G21" s="41"/>
      <c r="H21" s="130" t="s">
        <v>148</v>
      </c>
      <c r="I21" s="39" t="s">
        <v>55</v>
      </c>
      <c r="J21" s="38">
        <v>17.5</v>
      </c>
      <c r="K21" s="39"/>
      <c r="L21" s="38">
        <v>0.3</v>
      </c>
      <c r="M21" s="70">
        <f>L21*J21*տ</f>
        <v>6.11625</v>
      </c>
      <c r="N21" s="42">
        <f>M21</f>
        <v>6.11625</v>
      </c>
      <c r="O21" s="345"/>
      <c r="P21" s="346"/>
    </row>
    <row r="22" spans="1:17" s="40" customFormat="1" ht="22.5" customHeight="1">
      <c r="A22" s="348">
        <v>5</v>
      </c>
      <c r="B22" s="350" t="s">
        <v>199</v>
      </c>
      <c r="C22" s="344" t="s">
        <v>200</v>
      </c>
      <c r="D22" s="294" t="s">
        <v>76</v>
      </c>
      <c r="E22" s="351">
        <f>105.6+13.44</f>
        <v>119.03999999999999</v>
      </c>
      <c r="F22" s="38">
        <v>0.35349999999999998</v>
      </c>
      <c r="G22" s="38">
        <v>0</v>
      </c>
      <c r="H22" s="347" t="s">
        <v>2</v>
      </c>
      <c r="I22" s="347" t="s">
        <v>2</v>
      </c>
      <c r="J22" s="347" t="s">
        <v>2</v>
      </c>
      <c r="K22" s="347" t="s">
        <v>2</v>
      </c>
      <c r="L22" s="345" t="s">
        <v>2</v>
      </c>
      <c r="M22" s="347" t="s">
        <v>2</v>
      </c>
      <c r="N22" s="345">
        <f>F23+G23</f>
        <v>0.72411647000000001</v>
      </c>
      <c r="O22" s="345">
        <f>N22+N24</f>
        <v>1.2134164700000001</v>
      </c>
      <c r="P22" s="346">
        <f>E22*O22</f>
        <v>144.4450965888</v>
      </c>
    </row>
    <row r="23" spans="1:17" s="40" customFormat="1" ht="22.5" customHeight="1">
      <c r="A23" s="349"/>
      <c r="B23" s="350"/>
      <c r="C23" s="344"/>
      <c r="D23" s="294"/>
      <c r="E23" s="352"/>
      <c r="F23" s="46">
        <f>F22*ա</f>
        <v>0.72411647000000001</v>
      </c>
      <c r="G23" s="46">
        <f>G22*մ</f>
        <v>0</v>
      </c>
      <c r="H23" s="347"/>
      <c r="I23" s="347"/>
      <c r="J23" s="347"/>
      <c r="K23" s="347"/>
      <c r="L23" s="345"/>
      <c r="M23" s="347"/>
      <c r="N23" s="345"/>
      <c r="O23" s="345"/>
      <c r="P23" s="346"/>
    </row>
    <row r="24" spans="1:17" s="40" customFormat="1">
      <c r="A24" s="39"/>
      <c r="B24" s="39"/>
      <c r="C24" s="36"/>
      <c r="D24" s="39"/>
      <c r="E24" s="38"/>
      <c r="F24" s="41"/>
      <c r="G24" s="41"/>
      <c r="H24" s="130" t="s">
        <v>201</v>
      </c>
      <c r="I24" s="39" t="s">
        <v>55</v>
      </c>
      <c r="J24" s="45">
        <v>0.42</v>
      </c>
      <c r="K24" s="39"/>
      <c r="L24" s="38">
        <v>0.75</v>
      </c>
      <c r="M24" s="70">
        <f>L24*J24*տ</f>
        <v>0.366975</v>
      </c>
      <c r="N24" s="355">
        <f>+M24+M25</f>
        <v>0.48930000000000001</v>
      </c>
      <c r="O24" s="345"/>
      <c r="P24" s="346"/>
    </row>
    <row r="25" spans="1:17" s="40" customFormat="1">
      <c r="A25" s="39"/>
      <c r="B25" s="39"/>
      <c r="C25" s="36"/>
      <c r="D25" s="39"/>
      <c r="E25" s="38"/>
      <c r="F25" s="41"/>
      <c r="G25" s="41"/>
      <c r="H25" s="130" t="s">
        <v>202</v>
      </c>
      <c r="I25" s="39" t="s">
        <v>55</v>
      </c>
      <c r="J25" s="38">
        <v>0.35</v>
      </c>
      <c r="K25" s="39"/>
      <c r="L25" s="38">
        <v>0.3</v>
      </c>
      <c r="M25" s="70">
        <f>L25*J25*տ</f>
        <v>0.122325</v>
      </c>
      <c r="N25" s="357"/>
      <c r="O25" s="345"/>
      <c r="P25" s="346"/>
    </row>
    <row r="26" spans="1:17" ht="20.25" customHeight="1">
      <c r="A26" s="74"/>
      <c r="B26" s="75"/>
      <c r="C26" s="76" t="s">
        <v>34</v>
      </c>
      <c r="D26" s="77" t="s">
        <v>53</v>
      </c>
      <c r="E26" s="75"/>
      <c r="F26" s="75"/>
      <c r="G26" s="75"/>
      <c r="H26" s="78"/>
      <c r="I26" s="75"/>
      <c r="J26" s="75"/>
      <c r="K26" s="75"/>
      <c r="L26" s="75"/>
      <c r="M26" s="75"/>
      <c r="N26" s="79"/>
      <c r="O26" s="79"/>
      <c r="P26" s="80">
        <f>SUM(P12:P24)</f>
        <v>2866.2222911623999</v>
      </c>
      <c r="Q26" s="81"/>
    </row>
    <row r="27" spans="1:17" s="51" customFormat="1" ht="17.100000000000001" customHeight="1">
      <c r="A27" s="83"/>
      <c r="B27" s="83"/>
      <c r="C27" s="76" t="s">
        <v>51</v>
      </c>
      <c r="D27" s="83" t="s">
        <v>53</v>
      </c>
      <c r="E27" s="83"/>
      <c r="F27" s="83"/>
      <c r="G27" s="83"/>
      <c r="H27" s="83"/>
      <c r="I27" s="83"/>
      <c r="J27" s="73"/>
      <c r="K27" s="73"/>
      <c r="L27" s="73"/>
      <c r="M27" s="73"/>
      <c r="N27" s="73"/>
      <c r="O27" s="73"/>
      <c r="P27" s="103">
        <f>P26*13.3/100</f>
        <v>381.20756472459919</v>
      </c>
    </row>
    <row r="28" spans="1:17" s="51" customFormat="1" ht="17.100000000000001" customHeight="1">
      <c r="A28" s="83"/>
      <c r="B28" s="83"/>
      <c r="C28" s="76" t="s">
        <v>34</v>
      </c>
      <c r="D28" s="83" t="s">
        <v>53</v>
      </c>
      <c r="E28" s="83"/>
      <c r="F28" s="83"/>
      <c r="G28" s="83"/>
      <c r="H28" s="83"/>
      <c r="I28" s="83"/>
      <c r="J28" s="73"/>
      <c r="K28" s="73"/>
      <c r="L28" s="73"/>
      <c r="M28" s="73"/>
      <c r="N28" s="73"/>
      <c r="O28" s="73"/>
      <c r="P28" s="103">
        <f>P27+P26</f>
        <v>3247.4298558869991</v>
      </c>
    </row>
    <row r="29" spans="1:17" s="51" customFormat="1" ht="17.100000000000001" customHeight="1">
      <c r="A29" s="83"/>
      <c r="B29" s="83"/>
      <c r="C29" s="76" t="s">
        <v>52</v>
      </c>
      <c r="D29" s="83" t="s">
        <v>53</v>
      </c>
      <c r="E29" s="83"/>
      <c r="F29" s="83"/>
      <c r="G29" s="83"/>
      <c r="H29" s="83"/>
      <c r="I29" s="83"/>
      <c r="J29" s="73"/>
      <c r="K29" s="73"/>
      <c r="L29" s="73"/>
      <c r="M29" s="73"/>
      <c r="N29" s="73"/>
      <c r="O29" s="73"/>
      <c r="P29" s="103">
        <f>P28*0.11</f>
        <v>357.2172841475699</v>
      </c>
    </row>
    <row r="30" spans="1:17" s="51" customFormat="1" ht="17.100000000000001" customHeight="1">
      <c r="A30" s="83"/>
      <c r="B30" s="83"/>
      <c r="C30" s="76" t="s">
        <v>34</v>
      </c>
      <c r="D30" s="83" t="s">
        <v>53</v>
      </c>
      <c r="E30" s="83"/>
      <c r="F30" s="83"/>
      <c r="G30" s="83"/>
      <c r="H30" s="83"/>
      <c r="I30" s="83"/>
      <c r="J30" s="73"/>
      <c r="K30" s="73"/>
      <c r="L30" s="73"/>
      <c r="M30" s="73"/>
      <c r="N30" s="73"/>
      <c r="O30" s="73"/>
      <c r="P30" s="103">
        <f>SUM(P28:P29)</f>
        <v>3604.647140034569</v>
      </c>
    </row>
    <row r="31" spans="1:17" s="84" customFormat="1" ht="27" customHeight="1">
      <c r="A31" s="341"/>
      <c r="B31" s="325"/>
      <c r="C31" s="325"/>
      <c r="D31" s="325"/>
      <c r="E31" s="325"/>
      <c r="F31" s="325"/>
      <c r="G31" s="325"/>
      <c r="H31" s="325"/>
      <c r="I31" s="325"/>
      <c r="J31" s="325"/>
      <c r="K31" s="325"/>
      <c r="L31" s="325"/>
      <c r="M31" s="325"/>
      <c r="N31" s="325"/>
      <c r="O31" s="325"/>
      <c r="P31" s="325"/>
    </row>
    <row r="32" spans="1:17" ht="27" customHeight="1"/>
    <row r="33" spans="15:15" ht="27" customHeight="1"/>
    <row r="34" spans="15:15" ht="27" customHeight="1"/>
    <row r="35" spans="15:15" ht="27" customHeight="1">
      <c r="O35" s="81"/>
    </row>
    <row r="36" spans="15:15" ht="27" customHeight="1"/>
    <row r="37" spans="15:15" ht="27" customHeight="1"/>
    <row r="38" spans="15:15" ht="27" customHeight="1"/>
    <row r="39" spans="15:15" ht="27" customHeight="1"/>
    <row r="40" spans="15:15" ht="27" customHeight="1"/>
    <row r="41" spans="15:15" ht="27" customHeight="1"/>
    <row r="42" spans="15:15" ht="27" customHeight="1"/>
    <row r="43" spans="15:15" ht="27" customHeight="1"/>
    <row r="44" spans="15:15" ht="27" customHeight="1"/>
    <row r="45" spans="15:15" ht="27" customHeight="1"/>
    <row r="46" spans="15:15" ht="27" customHeight="1"/>
    <row r="47" spans="15:15" ht="27" customHeight="1"/>
    <row r="48" spans="15:15"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sheetData>
  <mergeCells count="96">
    <mergeCell ref="M6:N6"/>
    <mergeCell ref="C12:C13"/>
    <mergeCell ref="D12:D13"/>
    <mergeCell ref="E12:E13"/>
    <mergeCell ref="H12:H13"/>
    <mergeCell ref="I12:I13"/>
    <mergeCell ref="J12:J13"/>
    <mergeCell ref="L12:L13"/>
    <mergeCell ref="M12:M13"/>
    <mergeCell ref="E8:E9"/>
    <mergeCell ref="M7:N7"/>
    <mergeCell ref="O7:P7"/>
    <mergeCell ref="H8:M8"/>
    <mergeCell ref="N8:N9"/>
    <mergeCell ref="N12:N13"/>
    <mergeCell ref="O12:O13"/>
    <mergeCell ref="P12:P13"/>
    <mergeCell ref="A1:P1"/>
    <mergeCell ref="A3:P3"/>
    <mergeCell ref="A4:P4"/>
    <mergeCell ref="A6:C7"/>
    <mergeCell ref="J6:L6"/>
    <mergeCell ref="B12:B13"/>
    <mergeCell ref="O6:P6"/>
    <mergeCell ref="H7:L7"/>
    <mergeCell ref="C11:E11"/>
    <mergeCell ref="K12:K13"/>
    <mergeCell ref="A31:P31"/>
    <mergeCell ref="O8:O9"/>
    <mergeCell ref="P8:P9"/>
    <mergeCell ref="A8:A9"/>
    <mergeCell ref="B8:B9"/>
    <mergeCell ref="C8:C9"/>
    <mergeCell ref="D8:D9"/>
    <mergeCell ref="M14:M15"/>
    <mergeCell ref="F8:F9"/>
    <mergeCell ref="G8:G9"/>
    <mergeCell ref="A14:A15"/>
    <mergeCell ref="B14:B15"/>
    <mergeCell ref="C14:C15"/>
    <mergeCell ref="D14:D15"/>
    <mergeCell ref="E14:E15"/>
    <mergeCell ref="A12:A13"/>
    <mergeCell ref="I16:I17"/>
    <mergeCell ref="H14:H15"/>
    <mergeCell ref="I14:I15"/>
    <mergeCell ref="J14:J15"/>
    <mergeCell ref="K14:K15"/>
    <mergeCell ref="L14:L15"/>
    <mergeCell ref="L16:L17"/>
    <mergeCell ref="K16:K17"/>
    <mergeCell ref="O16:O18"/>
    <mergeCell ref="N14:N15"/>
    <mergeCell ref="O14:O15"/>
    <mergeCell ref="P14:P15"/>
    <mergeCell ref="A16:A17"/>
    <mergeCell ref="B16:B17"/>
    <mergeCell ref="C16:C17"/>
    <mergeCell ref="D16:D17"/>
    <mergeCell ref="E16:E17"/>
    <mergeCell ref="H16:H17"/>
    <mergeCell ref="M16:M17"/>
    <mergeCell ref="N16:N17"/>
    <mergeCell ref="L19:L20"/>
    <mergeCell ref="M19:M20"/>
    <mergeCell ref="N19:N20"/>
    <mergeCell ref="A19:A20"/>
    <mergeCell ref="B19:B20"/>
    <mergeCell ref="C19:C20"/>
    <mergeCell ref="D19:D20"/>
    <mergeCell ref="E19:E20"/>
    <mergeCell ref="H19:H20"/>
    <mergeCell ref="O19:O21"/>
    <mergeCell ref="P19:P21"/>
    <mergeCell ref="D6:F6"/>
    <mergeCell ref="D7:F7"/>
    <mergeCell ref="P16:P18"/>
    <mergeCell ref="I19:I20"/>
    <mergeCell ref="J19:J20"/>
    <mergeCell ref="K19:K20"/>
    <mergeCell ref="J16:J17"/>
    <mergeCell ref="A22:A23"/>
    <mergeCell ref="B22:B23"/>
    <mergeCell ref="C22:C23"/>
    <mergeCell ref="D22:D23"/>
    <mergeCell ref="E22:E23"/>
    <mergeCell ref="H22:H23"/>
    <mergeCell ref="I22:I23"/>
    <mergeCell ref="P22:P25"/>
    <mergeCell ref="N24:N25"/>
    <mergeCell ref="J22:J23"/>
    <mergeCell ref="K22:K23"/>
    <mergeCell ref="L22:L23"/>
    <mergeCell ref="M22:M23"/>
    <mergeCell ref="N22:N23"/>
    <mergeCell ref="O22:O2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sheetPr>
    <tabColor rgb="FF7030A0"/>
  </sheetPr>
  <dimension ref="A1:BS136"/>
  <sheetViews>
    <sheetView view="pageBreakPreview" zoomScale="77" zoomScaleNormal="76" zoomScaleSheetLayoutView="77" workbookViewId="0">
      <selection activeCell="A3" sqref="A3:P3"/>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21" t="s">
        <v>125</v>
      </c>
      <c r="B1" s="321"/>
      <c r="C1" s="321"/>
      <c r="D1" s="321"/>
      <c r="E1" s="321"/>
      <c r="F1" s="321"/>
      <c r="G1" s="321"/>
      <c r="H1" s="321"/>
      <c r="I1" s="321"/>
      <c r="J1" s="321"/>
      <c r="K1" s="321"/>
      <c r="L1" s="321"/>
      <c r="M1" s="321"/>
      <c r="N1" s="321"/>
      <c r="O1" s="321"/>
      <c r="P1" s="321"/>
    </row>
    <row r="2" spans="1:17" s="51" customFormat="1" ht="9" customHeight="1">
      <c r="A2" s="50"/>
      <c r="B2" s="50"/>
      <c r="C2" s="50"/>
      <c r="D2" s="50"/>
      <c r="E2" s="50"/>
      <c r="F2" s="50"/>
      <c r="G2" s="50"/>
      <c r="H2" s="50"/>
      <c r="I2" s="50"/>
      <c r="J2" s="50"/>
      <c r="K2" s="50"/>
      <c r="L2" s="50"/>
      <c r="M2" s="50"/>
      <c r="N2" s="50"/>
      <c r="O2" s="50"/>
      <c r="P2" s="50"/>
    </row>
    <row r="3" spans="1:17" s="51" customFormat="1" ht="57" customHeight="1">
      <c r="A3" s="322" t="s">
        <v>249</v>
      </c>
      <c r="B3" s="322"/>
      <c r="C3" s="322"/>
      <c r="D3" s="322"/>
      <c r="E3" s="322"/>
      <c r="F3" s="322"/>
      <c r="G3" s="322"/>
      <c r="H3" s="322"/>
      <c r="I3" s="322"/>
      <c r="J3" s="322"/>
      <c r="K3" s="322"/>
      <c r="L3" s="322"/>
      <c r="M3" s="322"/>
      <c r="N3" s="322"/>
      <c r="O3" s="322"/>
      <c r="P3" s="322"/>
    </row>
    <row r="4" spans="1:17" s="51" customFormat="1" ht="33.75" customHeight="1">
      <c r="A4" s="322" t="s">
        <v>203</v>
      </c>
      <c r="B4" s="322"/>
      <c r="C4" s="322"/>
      <c r="D4" s="322"/>
      <c r="E4" s="322"/>
      <c r="F4" s="322"/>
      <c r="G4" s="322"/>
      <c r="H4" s="322"/>
      <c r="I4" s="322"/>
      <c r="J4" s="322"/>
      <c r="K4" s="322"/>
      <c r="L4" s="322"/>
      <c r="M4" s="322"/>
      <c r="N4" s="322"/>
      <c r="O4" s="322"/>
      <c r="P4" s="322"/>
    </row>
    <row r="5" spans="1:17" s="51" customFormat="1" ht="9" customHeight="1">
      <c r="C5" s="52"/>
    </row>
    <row r="6" spans="1:17" s="51" customFormat="1" ht="21.75" customHeight="1">
      <c r="A6" s="323" t="s">
        <v>177</v>
      </c>
      <c r="B6" s="323"/>
      <c r="C6" s="323"/>
      <c r="D6" s="292" t="s">
        <v>178</v>
      </c>
      <c r="E6" s="292"/>
      <c r="F6" s="292"/>
      <c r="J6" s="325" t="s">
        <v>36</v>
      </c>
      <c r="K6" s="325"/>
      <c r="L6" s="325"/>
      <c r="M6" s="326">
        <f>+P63</f>
        <v>5613.6664278853523</v>
      </c>
      <c r="N6" s="326"/>
      <c r="O6" s="325" t="s">
        <v>5</v>
      </c>
      <c r="P6" s="325"/>
      <c r="Q6" s="54"/>
    </row>
    <row r="7" spans="1:17" s="51" customFormat="1" ht="21.75" customHeight="1">
      <c r="A7" s="324"/>
      <c r="B7" s="324"/>
      <c r="C7" s="324"/>
      <c r="D7" s="293" t="s">
        <v>179</v>
      </c>
      <c r="E7" s="293"/>
      <c r="F7" s="293"/>
      <c r="H7" s="327"/>
      <c r="I7" s="327"/>
      <c r="J7" s="327"/>
      <c r="K7" s="327"/>
      <c r="L7" s="327"/>
      <c r="M7" s="328"/>
      <c r="N7" s="328"/>
      <c r="O7" s="325"/>
      <c r="P7" s="325"/>
      <c r="Q7" s="54"/>
    </row>
    <row r="8" spans="1:17"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17"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2.5" customHeight="1">
      <c r="A11" s="301">
        <v>1</v>
      </c>
      <c r="B11" s="307" t="s">
        <v>204</v>
      </c>
      <c r="C11" s="417" t="s">
        <v>239</v>
      </c>
      <c r="D11" s="307" t="s">
        <v>205</v>
      </c>
      <c r="E11" s="371">
        <v>13</v>
      </c>
      <c r="F11" s="94">
        <v>3.6</v>
      </c>
      <c r="G11" s="94">
        <f>2.44*լե</f>
        <v>2.5619999999999998</v>
      </c>
      <c r="H11" s="307" t="s">
        <v>2</v>
      </c>
      <c r="I11" s="307" t="s">
        <v>2</v>
      </c>
      <c r="J11" s="301" t="s">
        <v>2</v>
      </c>
      <c r="K11" s="301" t="s">
        <v>2</v>
      </c>
      <c r="L11" s="301" t="s">
        <v>2</v>
      </c>
      <c r="M11" s="301" t="s">
        <v>2</v>
      </c>
      <c r="N11" s="313">
        <f>F12+G12</f>
        <v>15.2788506</v>
      </c>
      <c r="O11" s="429">
        <f>N11+N13</f>
        <v>87.132555600000003</v>
      </c>
      <c r="P11" s="313">
        <f>E11*O11</f>
        <v>1132.7232228</v>
      </c>
    </row>
    <row r="12" spans="1:17" s="69" customFormat="1" ht="22.5" customHeight="1">
      <c r="A12" s="301"/>
      <c r="B12" s="308"/>
      <c r="C12" s="418"/>
      <c r="D12" s="308"/>
      <c r="E12" s="372"/>
      <c r="F12" s="46">
        <f>F11*ա</f>
        <v>7.3743120000000006</v>
      </c>
      <c r="G12" s="46">
        <f>G11*մ</f>
        <v>7.9045385999999995</v>
      </c>
      <c r="H12" s="308"/>
      <c r="I12" s="308"/>
      <c r="J12" s="301"/>
      <c r="K12" s="301"/>
      <c r="L12" s="301"/>
      <c r="M12" s="301"/>
      <c r="N12" s="313"/>
      <c r="O12" s="429"/>
      <c r="P12" s="313"/>
    </row>
    <row r="13" spans="1:17" s="69" customFormat="1" ht="23.25" customHeight="1">
      <c r="A13" s="91"/>
      <c r="B13" s="91"/>
      <c r="C13" s="95"/>
      <c r="D13" s="91"/>
      <c r="E13" s="165"/>
      <c r="F13" s="94"/>
      <c r="G13" s="94"/>
      <c r="H13" s="91" t="s">
        <v>240</v>
      </c>
      <c r="I13" s="91" t="s">
        <v>54</v>
      </c>
      <c r="J13" s="96">
        <v>7</v>
      </c>
      <c r="K13" s="91"/>
      <c r="L13" s="96">
        <v>8.8109999999999999</v>
      </c>
      <c r="M13" s="70">
        <f>L13*J13*տ</f>
        <v>71.853705000000005</v>
      </c>
      <c r="N13" s="155">
        <f>+M13</f>
        <v>71.853705000000005</v>
      </c>
      <c r="O13" s="429"/>
      <c r="P13" s="313"/>
    </row>
    <row r="14" spans="1:17" s="69" customFormat="1" ht="24" customHeight="1">
      <c r="A14" s="301">
        <v>2</v>
      </c>
      <c r="B14" s="307" t="s">
        <v>206</v>
      </c>
      <c r="C14" s="417" t="s">
        <v>207</v>
      </c>
      <c r="D14" s="307" t="s">
        <v>205</v>
      </c>
      <c r="E14" s="371">
        <v>14</v>
      </c>
      <c r="F14" s="94">
        <v>5.35</v>
      </c>
      <c r="G14" s="94">
        <f>1.54*լե</f>
        <v>1.6170000000000002</v>
      </c>
      <c r="H14" s="307" t="s">
        <v>2</v>
      </c>
      <c r="I14" s="307" t="s">
        <v>2</v>
      </c>
      <c r="J14" s="301" t="s">
        <v>2</v>
      </c>
      <c r="K14" s="301" t="s">
        <v>2</v>
      </c>
      <c r="L14" s="301" t="s">
        <v>2</v>
      </c>
      <c r="M14" s="301" t="s">
        <v>2</v>
      </c>
      <c r="N14" s="313">
        <f>F15+G15</f>
        <v>15.947977100000001</v>
      </c>
      <c r="O14" s="313">
        <f>N14+M16</f>
        <v>19.739353100000002</v>
      </c>
      <c r="P14" s="313">
        <f>E14*O14</f>
        <v>276.35094340000001</v>
      </c>
    </row>
    <row r="15" spans="1:17" s="69" customFormat="1" ht="17.25" customHeight="1">
      <c r="A15" s="301"/>
      <c r="B15" s="308"/>
      <c r="C15" s="418"/>
      <c r="D15" s="308"/>
      <c r="E15" s="372"/>
      <c r="F15" s="46">
        <f>F14*ա</f>
        <v>10.959047</v>
      </c>
      <c r="G15" s="46">
        <f>G14*մ</f>
        <v>4.988930100000001</v>
      </c>
      <c r="H15" s="308"/>
      <c r="I15" s="308"/>
      <c r="J15" s="301"/>
      <c r="K15" s="301"/>
      <c r="L15" s="301"/>
      <c r="M15" s="301"/>
      <c r="N15" s="313"/>
      <c r="O15" s="313"/>
      <c r="P15" s="313"/>
    </row>
    <row r="16" spans="1:17" s="69" customFormat="1" ht="23.25" customHeight="1">
      <c r="A16" s="91"/>
      <c r="B16" s="91"/>
      <c r="C16" s="95"/>
      <c r="D16" s="91"/>
      <c r="E16" s="165"/>
      <c r="F16" s="94"/>
      <c r="G16" s="94"/>
      <c r="H16" s="91" t="s">
        <v>139</v>
      </c>
      <c r="I16" s="91" t="s">
        <v>54</v>
      </c>
      <c r="J16" s="96">
        <v>1.8</v>
      </c>
      <c r="K16" s="91"/>
      <c r="L16" s="96">
        <v>1.8080000000000001</v>
      </c>
      <c r="M16" s="70">
        <f>L16*J16*տ</f>
        <v>3.7913760000000001</v>
      </c>
      <c r="N16" s="94">
        <f>M16</f>
        <v>3.7913760000000001</v>
      </c>
      <c r="O16" s="313"/>
      <c r="P16" s="313"/>
    </row>
    <row r="17" spans="1:71" s="168" customFormat="1" ht="25.5" customHeight="1">
      <c r="A17" s="378">
        <v>3</v>
      </c>
      <c r="B17" s="378" t="s">
        <v>208</v>
      </c>
      <c r="C17" s="386" t="s">
        <v>209</v>
      </c>
      <c r="D17" s="388" t="s">
        <v>60</v>
      </c>
      <c r="E17" s="421">
        <v>54</v>
      </c>
      <c r="F17" s="70">
        <v>0.11</v>
      </c>
      <c r="G17" s="70">
        <f>0.01*լե</f>
        <v>1.0500000000000001E-2</v>
      </c>
      <c r="H17" s="378" t="s">
        <v>2</v>
      </c>
      <c r="I17" s="378" t="s">
        <v>2</v>
      </c>
      <c r="J17" s="378" t="s">
        <v>2</v>
      </c>
      <c r="K17" s="378" t="s">
        <v>2</v>
      </c>
      <c r="L17" s="378" t="s">
        <v>2</v>
      </c>
      <c r="M17" s="378" t="s">
        <v>2</v>
      </c>
      <c r="N17" s="380">
        <f>F18+G18</f>
        <v>0.25772185000000003</v>
      </c>
      <c r="O17" s="380">
        <f>N17+N19</f>
        <v>1.6557218499999999</v>
      </c>
      <c r="P17" s="383">
        <f>E17*O17</f>
        <v>89.408979899999991</v>
      </c>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row>
    <row r="18" spans="1:71" s="168" customFormat="1" ht="25.5" customHeight="1">
      <c r="A18" s="379"/>
      <c r="B18" s="379"/>
      <c r="C18" s="387"/>
      <c r="D18" s="388"/>
      <c r="E18" s="422"/>
      <c r="F18" s="46">
        <f>F17*ա</f>
        <v>0.2253262</v>
      </c>
      <c r="G18" s="46">
        <f>G17*մ</f>
        <v>3.2395650000000005E-2</v>
      </c>
      <c r="H18" s="379"/>
      <c r="I18" s="379"/>
      <c r="J18" s="379"/>
      <c r="K18" s="379"/>
      <c r="L18" s="379"/>
      <c r="M18" s="379"/>
      <c r="N18" s="381"/>
      <c r="O18" s="382"/>
      <c r="P18" s="384"/>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row>
    <row r="19" spans="1:71" s="168" customFormat="1" ht="16.5" customHeight="1">
      <c r="A19" s="170"/>
      <c r="B19" s="170"/>
      <c r="C19" s="171"/>
      <c r="D19" s="170"/>
      <c r="E19" s="169"/>
      <c r="F19" s="70"/>
      <c r="G19" s="70"/>
      <c r="H19" s="170" t="s">
        <v>210</v>
      </c>
      <c r="I19" s="170" t="s">
        <v>60</v>
      </c>
      <c r="J19" s="172">
        <v>1</v>
      </c>
      <c r="K19" s="170"/>
      <c r="L19" s="169">
        <v>1.2</v>
      </c>
      <c r="M19" s="70">
        <f>L19*J19*տ</f>
        <v>1.3979999999999999</v>
      </c>
      <c r="N19" s="169">
        <f>M19</f>
        <v>1.3979999999999999</v>
      </c>
      <c r="O19" s="381"/>
      <c r="P19" s="385"/>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row>
    <row r="20" spans="1:71" s="168" customFormat="1" ht="25.5" customHeight="1">
      <c r="A20" s="378">
        <v>4</v>
      </c>
      <c r="B20" s="378" t="s">
        <v>208</v>
      </c>
      <c r="C20" s="386" t="s">
        <v>211</v>
      </c>
      <c r="D20" s="388" t="s">
        <v>60</v>
      </c>
      <c r="E20" s="421">
        <v>54</v>
      </c>
      <c r="F20" s="70">
        <v>0.11</v>
      </c>
      <c r="G20" s="70">
        <f>0.01*լե</f>
        <v>1.0500000000000001E-2</v>
      </c>
      <c r="H20" s="378" t="s">
        <v>2</v>
      </c>
      <c r="I20" s="378" t="s">
        <v>2</v>
      </c>
      <c r="J20" s="378" t="s">
        <v>2</v>
      </c>
      <c r="K20" s="378" t="s">
        <v>2</v>
      </c>
      <c r="L20" s="378" t="s">
        <v>2</v>
      </c>
      <c r="M20" s="378" t="s">
        <v>2</v>
      </c>
      <c r="N20" s="380">
        <f>F21+G21</f>
        <v>0.25772185000000003</v>
      </c>
      <c r="O20" s="380">
        <f>N20+N22</f>
        <v>0.84022185000000005</v>
      </c>
      <c r="P20" s="383">
        <f>E20*O20</f>
        <v>45.371979899999999</v>
      </c>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row>
    <row r="21" spans="1:71" s="168" customFormat="1" ht="25.5" customHeight="1">
      <c r="A21" s="379"/>
      <c r="B21" s="379"/>
      <c r="C21" s="387"/>
      <c r="D21" s="388"/>
      <c r="E21" s="422"/>
      <c r="F21" s="46">
        <f>F20*ա</f>
        <v>0.2253262</v>
      </c>
      <c r="G21" s="46">
        <f>G20*մ</f>
        <v>3.2395650000000005E-2</v>
      </c>
      <c r="H21" s="379"/>
      <c r="I21" s="379"/>
      <c r="J21" s="379"/>
      <c r="K21" s="379"/>
      <c r="L21" s="379"/>
      <c r="M21" s="379"/>
      <c r="N21" s="381"/>
      <c r="O21" s="382"/>
      <c r="P21" s="384"/>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row>
    <row r="22" spans="1:71" s="168" customFormat="1" ht="16.5" customHeight="1">
      <c r="A22" s="170"/>
      <c r="B22" s="170"/>
      <c r="C22" s="171"/>
      <c r="D22" s="170"/>
      <c r="E22" s="169"/>
      <c r="F22" s="70"/>
      <c r="G22" s="70"/>
      <c r="H22" s="170" t="s">
        <v>212</v>
      </c>
      <c r="I22" s="170" t="s">
        <v>60</v>
      </c>
      <c r="J22" s="172">
        <v>1</v>
      </c>
      <c r="K22" s="170"/>
      <c r="L22" s="169">
        <v>0.5</v>
      </c>
      <c r="M22" s="70">
        <f>L22*J22*տ</f>
        <v>0.58250000000000002</v>
      </c>
      <c r="N22" s="169">
        <f>M22</f>
        <v>0.58250000000000002</v>
      </c>
      <c r="O22" s="381"/>
      <c r="P22" s="385"/>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row>
    <row r="23" spans="1:71" s="175" customFormat="1" ht="25.5" customHeight="1">
      <c r="A23" s="425">
        <v>5</v>
      </c>
      <c r="B23" s="298" t="s">
        <v>213</v>
      </c>
      <c r="C23" s="417" t="s">
        <v>214</v>
      </c>
      <c r="D23" s="298" t="s">
        <v>60</v>
      </c>
      <c r="E23" s="428">
        <v>26</v>
      </c>
      <c r="F23" s="159">
        <v>1.49</v>
      </c>
      <c r="G23" s="159">
        <f>0.86*լե</f>
        <v>0.90300000000000002</v>
      </c>
      <c r="H23" s="298" t="s">
        <v>2</v>
      </c>
      <c r="I23" s="298" t="s">
        <v>2</v>
      </c>
      <c r="J23" s="425" t="s">
        <v>2</v>
      </c>
      <c r="K23" s="425" t="s">
        <v>2</v>
      </c>
      <c r="L23" s="425" t="s">
        <v>2</v>
      </c>
      <c r="M23" s="425" t="s">
        <v>2</v>
      </c>
      <c r="N23" s="426">
        <f>F24+G24</f>
        <v>5.8381717000000002</v>
      </c>
      <c r="O23" s="410">
        <f>N23+N25</f>
        <v>40.788171700000007</v>
      </c>
      <c r="P23" s="423">
        <f>E23*O23</f>
        <v>1060.4924642000001</v>
      </c>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c r="BE23" s="174"/>
      <c r="BF23" s="174"/>
      <c r="BG23" s="174"/>
      <c r="BH23" s="174"/>
      <c r="BI23" s="174"/>
      <c r="BJ23" s="174"/>
      <c r="BK23" s="174"/>
      <c r="BL23" s="174"/>
      <c r="BM23" s="174"/>
      <c r="BN23" s="174"/>
      <c r="BO23" s="174"/>
      <c r="BP23" s="174"/>
      <c r="BQ23" s="174"/>
      <c r="BR23" s="174"/>
      <c r="BS23" s="174"/>
    </row>
    <row r="24" spans="1:71" s="175" customFormat="1" ht="25.5" customHeight="1">
      <c r="A24" s="425"/>
      <c r="B24" s="299"/>
      <c r="C24" s="418"/>
      <c r="D24" s="299"/>
      <c r="E24" s="428"/>
      <c r="F24" s="46">
        <f>F23*ա</f>
        <v>3.0521458000000004</v>
      </c>
      <c r="G24" s="46">
        <f>G23*մ</f>
        <v>2.7860259000000003</v>
      </c>
      <c r="H24" s="299"/>
      <c r="I24" s="299"/>
      <c r="J24" s="425"/>
      <c r="K24" s="425"/>
      <c r="L24" s="425"/>
      <c r="M24" s="425"/>
      <c r="N24" s="426"/>
      <c r="O24" s="427"/>
      <c r="P24" s="42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c r="BC24" s="174"/>
      <c r="BD24" s="174"/>
      <c r="BE24" s="174"/>
      <c r="BF24" s="174"/>
      <c r="BG24" s="174"/>
      <c r="BH24" s="174"/>
      <c r="BI24" s="174"/>
      <c r="BJ24" s="174"/>
      <c r="BK24" s="174"/>
      <c r="BL24" s="174"/>
      <c r="BM24" s="174"/>
      <c r="BN24" s="174"/>
      <c r="BO24" s="174"/>
      <c r="BP24" s="174"/>
      <c r="BQ24" s="174"/>
      <c r="BR24" s="174"/>
      <c r="BS24" s="174"/>
    </row>
    <row r="25" spans="1:71" s="175" customFormat="1" ht="25.5" customHeight="1">
      <c r="A25" s="173"/>
      <c r="B25" s="173"/>
      <c r="C25" s="176"/>
      <c r="D25" s="173"/>
      <c r="E25" s="159"/>
      <c r="F25" s="159"/>
      <c r="G25" s="159"/>
      <c r="H25" s="173" t="s">
        <v>215</v>
      </c>
      <c r="I25" s="177" t="s">
        <v>60</v>
      </c>
      <c r="J25" s="178">
        <v>1</v>
      </c>
      <c r="K25" s="173"/>
      <c r="L25" s="178">
        <v>30</v>
      </c>
      <c r="M25" s="70">
        <f>L25*J25*տ</f>
        <v>34.950000000000003</v>
      </c>
      <c r="N25" s="159">
        <f>M25</f>
        <v>34.950000000000003</v>
      </c>
      <c r="O25" s="427"/>
      <c r="P25" s="42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row>
    <row r="26" spans="1:71" s="168" customFormat="1" ht="25.5" customHeight="1">
      <c r="A26" s="378">
        <v>6</v>
      </c>
      <c r="B26" s="378" t="s">
        <v>208</v>
      </c>
      <c r="C26" s="386" t="s">
        <v>216</v>
      </c>
      <c r="D26" s="388" t="s">
        <v>60</v>
      </c>
      <c r="E26" s="421">
        <f>28+28</f>
        <v>56</v>
      </c>
      <c r="F26" s="70">
        <v>0.11</v>
      </c>
      <c r="G26" s="70">
        <f>0.01*լե</f>
        <v>1.0500000000000001E-2</v>
      </c>
      <c r="H26" s="378" t="s">
        <v>2</v>
      </c>
      <c r="I26" s="378" t="s">
        <v>2</v>
      </c>
      <c r="J26" s="378" t="s">
        <v>2</v>
      </c>
      <c r="K26" s="378" t="s">
        <v>2</v>
      </c>
      <c r="L26" s="378" t="s">
        <v>2</v>
      </c>
      <c r="M26" s="378" t="s">
        <v>2</v>
      </c>
      <c r="N26" s="380">
        <f>F27+G27</f>
        <v>0.25772185000000003</v>
      </c>
      <c r="O26" s="380">
        <f>N26+N28</f>
        <v>1.1897218500000002</v>
      </c>
      <c r="P26" s="383">
        <f>E26*O26</f>
        <v>66.624423600000014</v>
      </c>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row>
    <row r="27" spans="1:71" s="168" customFormat="1" ht="25.5" customHeight="1">
      <c r="A27" s="379"/>
      <c r="B27" s="379"/>
      <c r="C27" s="387"/>
      <c r="D27" s="388"/>
      <c r="E27" s="422"/>
      <c r="F27" s="46">
        <f>F26*ա</f>
        <v>0.2253262</v>
      </c>
      <c r="G27" s="46">
        <f>G26*մ</f>
        <v>3.2395650000000005E-2</v>
      </c>
      <c r="H27" s="379"/>
      <c r="I27" s="379"/>
      <c r="J27" s="379"/>
      <c r="K27" s="379"/>
      <c r="L27" s="379"/>
      <c r="M27" s="379"/>
      <c r="N27" s="381"/>
      <c r="O27" s="382"/>
      <c r="P27" s="384"/>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row>
    <row r="28" spans="1:71" s="168" customFormat="1" ht="16.5" customHeight="1">
      <c r="A28" s="170"/>
      <c r="B28" s="170"/>
      <c r="C28" s="171"/>
      <c r="D28" s="170"/>
      <c r="E28" s="169"/>
      <c r="F28" s="70"/>
      <c r="G28" s="70"/>
      <c r="H28" s="170" t="s">
        <v>217</v>
      </c>
      <c r="I28" s="170" t="s">
        <v>60</v>
      </c>
      <c r="J28" s="172">
        <v>1</v>
      </c>
      <c r="K28" s="170"/>
      <c r="L28" s="169">
        <v>0.8</v>
      </c>
      <c r="M28" s="70">
        <f>L28*J28*տ</f>
        <v>0.93200000000000005</v>
      </c>
      <c r="N28" s="169">
        <f>M28</f>
        <v>0.93200000000000005</v>
      </c>
      <c r="O28" s="381"/>
      <c r="P28" s="385"/>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row>
    <row r="29" spans="1:71" s="69" customFormat="1" ht="26.25" customHeight="1">
      <c r="A29" s="301">
        <v>7</v>
      </c>
      <c r="B29" s="307" t="s">
        <v>218</v>
      </c>
      <c r="C29" s="309" t="s">
        <v>267</v>
      </c>
      <c r="D29" s="307" t="s">
        <v>54</v>
      </c>
      <c r="E29" s="311">
        <v>1100</v>
      </c>
      <c r="F29" s="70">
        <v>6.2E-2</v>
      </c>
      <c r="G29" s="160">
        <f>0.0027*լե</f>
        <v>2.8350000000000003E-3</v>
      </c>
      <c r="H29" s="307" t="s">
        <v>2</v>
      </c>
      <c r="I29" s="307" t="s">
        <v>2</v>
      </c>
      <c r="J29" s="301" t="s">
        <v>2</v>
      </c>
      <c r="K29" s="301" t="s">
        <v>2</v>
      </c>
      <c r="L29" s="301" t="s">
        <v>2</v>
      </c>
      <c r="M29" s="301" t="s">
        <v>2</v>
      </c>
      <c r="N29" s="302">
        <f>F30+G30</f>
        <v>0.13574886550000001</v>
      </c>
      <c r="O29" s="302">
        <f>N29+N31</f>
        <v>1.3007488655000001</v>
      </c>
      <c r="P29" s="302">
        <f>E29*O29</f>
        <v>1430.8237520500002</v>
      </c>
    </row>
    <row r="30" spans="1:71" s="69" customFormat="1" ht="26.25" customHeight="1">
      <c r="A30" s="301"/>
      <c r="B30" s="308"/>
      <c r="C30" s="310"/>
      <c r="D30" s="308"/>
      <c r="E30" s="312"/>
      <c r="F30" s="46">
        <f>F29*ա</f>
        <v>0.12700204000000001</v>
      </c>
      <c r="G30" s="46">
        <f>G29*մ</f>
        <v>8.7468255000000012E-3</v>
      </c>
      <c r="H30" s="308"/>
      <c r="I30" s="308"/>
      <c r="J30" s="301"/>
      <c r="K30" s="301"/>
      <c r="L30" s="301"/>
      <c r="M30" s="301"/>
      <c r="N30" s="303"/>
      <c r="O30" s="304"/>
      <c r="P30" s="304"/>
    </row>
    <row r="31" spans="1:71" s="69" customFormat="1" ht="16.5" customHeight="1">
      <c r="A31" s="179"/>
      <c r="B31" s="179"/>
      <c r="C31" s="180"/>
      <c r="D31" s="179"/>
      <c r="E31" s="181"/>
      <c r="F31" s="94"/>
      <c r="G31" s="94"/>
      <c r="H31" s="179" t="s">
        <v>219</v>
      </c>
      <c r="I31" s="179" t="s">
        <v>54</v>
      </c>
      <c r="J31" s="156">
        <v>1</v>
      </c>
      <c r="K31" s="179"/>
      <c r="L31" s="182">
        <v>1</v>
      </c>
      <c r="M31" s="70">
        <f>L31*J31*տ</f>
        <v>1.165</v>
      </c>
      <c r="N31" s="94">
        <f>M31</f>
        <v>1.165</v>
      </c>
      <c r="O31" s="303"/>
      <c r="P31" s="303"/>
    </row>
    <row r="32" spans="1:71" s="69" customFormat="1" ht="31.5" customHeight="1">
      <c r="A32" s="301">
        <v>8</v>
      </c>
      <c r="B32" s="307" t="s">
        <v>218</v>
      </c>
      <c r="C32" s="309" t="s">
        <v>220</v>
      </c>
      <c r="D32" s="307" t="s">
        <v>54</v>
      </c>
      <c r="E32" s="311">
        <v>52</v>
      </c>
      <c r="F32" s="70">
        <v>6.2E-2</v>
      </c>
      <c r="G32" s="160">
        <f>0.0027*լե</f>
        <v>2.8350000000000003E-3</v>
      </c>
      <c r="H32" s="307" t="s">
        <v>2</v>
      </c>
      <c r="I32" s="307" t="s">
        <v>2</v>
      </c>
      <c r="J32" s="301" t="s">
        <v>2</v>
      </c>
      <c r="K32" s="301" t="s">
        <v>2</v>
      </c>
      <c r="L32" s="301" t="s">
        <v>2</v>
      </c>
      <c r="M32" s="301" t="s">
        <v>2</v>
      </c>
      <c r="N32" s="302">
        <f>F33+G33</f>
        <v>0.13574886550000001</v>
      </c>
      <c r="O32" s="302">
        <f>N32+N34</f>
        <v>0.31748886549999999</v>
      </c>
      <c r="P32" s="302">
        <f>E32*O32</f>
        <v>16.509421006</v>
      </c>
    </row>
    <row r="33" spans="1:16" s="69" customFormat="1" ht="31.5" customHeight="1">
      <c r="A33" s="301"/>
      <c r="B33" s="308"/>
      <c r="C33" s="310"/>
      <c r="D33" s="308"/>
      <c r="E33" s="312"/>
      <c r="F33" s="46">
        <f>F32*ա</f>
        <v>0.12700204000000001</v>
      </c>
      <c r="G33" s="46">
        <f>G32*մ</f>
        <v>8.7468255000000012E-3</v>
      </c>
      <c r="H33" s="308"/>
      <c r="I33" s="308"/>
      <c r="J33" s="301"/>
      <c r="K33" s="301"/>
      <c r="L33" s="301"/>
      <c r="M33" s="301"/>
      <c r="N33" s="303"/>
      <c r="O33" s="304"/>
      <c r="P33" s="304"/>
    </row>
    <row r="34" spans="1:16" s="69" customFormat="1" ht="16.5" customHeight="1">
      <c r="A34" s="179"/>
      <c r="B34" s="179"/>
      <c r="C34" s="180"/>
      <c r="D34" s="179"/>
      <c r="E34" s="181"/>
      <c r="F34" s="94"/>
      <c r="G34" s="94"/>
      <c r="H34" s="179" t="s">
        <v>219</v>
      </c>
      <c r="I34" s="179" t="s">
        <v>54</v>
      </c>
      <c r="J34" s="156">
        <v>1</v>
      </c>
      <c r="K34" s="179"/>
      <c r="L34" s="182">
        <v>0.156</v>
      </c>
      <c r="M34" s="70">
        <f>L34*J34*տ</f>
        <v>0.18174000000000001</v>
      </c>
      <c r="N34" s="94">
        <f>M34</f>
        <v>0.18174000000000001</v>
      </c>
      <c r="O34" s="303"/>
      <c r="P34" s="303"/>
    </row>
    <row r="35" spans="1:16" s="184" customFormat="1" ht="23.25" customHeight="1">
      <c r="A35" s="412">
        <v>9</v>
      </c>
      <c r="B35" s="416" t="s">
        <v>221</v>
      </c>
      <c r="C35" s="417" t="s">
        <v>222</v>
      </c>
      <c r="D35" s="412" t="s">
        <v>54</v>
      </c>
      <c r="E35" s="413">
        <v>52</v>
      </c>
      <c r="F35" s="134">
        <f>6.36/100</f>
        <v>6.3600000000000004E-2</v>
      </c>
      <c r="G35" s="134">
        <f>0.11/100*լե</f>
        <v>1.1550000000000002E-3</v>
      </c>
      <c r="H35" s="412" t="s">
        <v>2</v>
      </c>
      <c r="I35" s="412" t="s">
        <v>2</v>
      </c>
      <c r="J35" s="412" t="s">
        <v>2</v>
      </c>
      <c r="K35" s="412" t="s">
        <v>2</v>
      </c>
      <c r="L35" s="412" t="s">
        <v>2</v>
      </c>
      <c r="M35" s="412" t="s">
        <v>2</v>
      </c>
      <c r="N35" s="419">
        <f>F36+G36</f>
        <v>0.13384303350000001</v>
      </c>
      <c r="O35" s="414">
        <f>N35+N37</f>
        <v>0.48683803349999999</v>
      </c>
      <c r="P35" s="414">
        <f>E35*O35</f>
        <v>25.315577741999999</v>
      </c>
    </row>
    <row r="36" spans="1:16" s="184" customFormat="1" ht="23.25" customHeight="1">
      <c r="A36" s="412"/>
      <c r="B36" s="416"/>
      <c r="C36" s="418"/>
      <c r="D36" s="412"/>
      <c r="E36" s="413"/>
      <c r="F36" s="46">
        <f>F35*ա</f>
        <v>0.13027951200000001</v>
      </c>
      <c r="G36" s="46">
        <f>G35*մ</f>
        <v>3.5635215000000007E-3</v>
      </c>
      <c r="H36" s="412"/>
      <c r="I36" s="412"/>
      <c r="J36" s="412"/>
      <c r="K36" s="412"/>
      <c r="L36" s="412"/>
      <c r="M36" s="412"/>
      <c r="N36" s="420"/>
      <c r="O36" s="415"/>
      <c r="P36" s="415"/>
    </row>
    <row r="37" spans="1:16" s="184" customFormat="1" ht="23.25" customHeight="1">
      <c r="A37" s="185"/>
      <c r="B37" s="185"/>
      <c r="C37" s="186"/>
      <c r="D37" s="185"/>
      <c r="E37" s="185"/>
      <c r="F37" s="185"/>
      <c r="G37" s="185"/>
      <c r="H37" s="164" t="s">
        <v>139</v>
      </c>
      <c r="I37" s="164" t="s">
        <v>54</v>
      </c>
      <c r="J37" s="187">
        <v>1.01</v>
      </c>
      <c r="K37" s="188"/>
      <c r="L37" s="187">
        <v>0.3</v>
      </c>
      <c r="M37" s="70">
        <f>L37*J37*տ</f>
        <v>0.352995</v>
      </c>
      <c r="N37" s="183">
        <f>M37</f>
        <v>0.352995</v>
      </c>
      <c r="O37" s="415"/>
      <c r="P37" s="415"/>
    </row>
    <row r="38" spans="1:16" s="69" customFormat="1" ht="25.5" customHeight="1">
      <c r="A38" s="301">
        <v>10</v>
      </c>
      <c r="B38" s="307" t="s">
        <v>223</v>
      </c>
      <c r="C38" s="309" t="s">
        <v>224</v>
      </c>
      <c r="D38" s="307" t="s">
        <v>74</v>
      </c>
      <c r="E38" s="316">
        <f>0.225*13</f>
        <v>2.9250000000000003</v>
      </c>
      <c r="F38" s="68">
        <f>13.3/1000</f>
        <v>1.3300000000000001E-2</v>
      </c>
      <c r="G38" s="68">
        <f>0.28429*լե</f>
        <v>0.29850450000000001</v>
      </c>
      <c r="H38" s="307" t="s">
        <v>2</v>
      </c>
      <c r="I38" s="307" t="s">
        <v>2</v>
      </c>
      <c r="J38" s="301" t="s">
        <v>2</v>
      </c>
      <c r="K38" s="301" t="s">
        <v>2</v>
      </c>
      <c r="L38" s="301" t="s">
        <v>2</v>
      </c>
      <c r="M38" s="301" t="s">
        <v>2</v>
      </c>
      <c r="N38" s="302">
        <f>F39+G39</f>
        <v>0.94821991985000009</v>
      </c>
      <c r="O38" s="302">
        <f>N38</f>
        <v>0.94821991985000009</v>
      </c>
      <c r="P38" s="305">
        <f>E38*O38</f>
        <v>2.7735432655612504</v>
      </c>
    </row>
    <row r="39" spans="1:16" s="69" customFormat="1" ht="25.5" customHeight="1">
      <c r="A39" s="301"/>
      <c r="B39" s="308"/>
      <c r="C39" s="310"/>
      <c r="D39" s="308"/>
      <c r="E39" s="317"/>
      <c r="F39" s="46">
        <f>F38*ա</f>
        <v>2.7243986000000005E-2</v>
      </c>
      <c r="G39" s="46">
        <f>G38*մ</f>
        <v>0.92097593385000009</v>
      </c>
      <c r="H39" s="308"/>
      <c r="I39" s="308"/>
      <c r="J39" s="301"/>
      <c r="K39" s="301"/>
      <c r="L39" s="301"/>
      <c r="M39" s="301"/>
      <c r="N39" s="303"/>
      <c r="O39" s="304"/>
      <c r="P39" s="306"/>
    </row>
    <row r="40" spans="1:16" s="69" customFormat="1" ht="24" customHeight="1">
      <c r="A40" s="301">
        <v>11</v>
      </c>
      <c r="B40" s="307" t="s">
        <v>129</v>
      </c>
      <c r="C40" s="309" t="s">
        <v>241</v>
      </c>
      <c r="D40" s="307" t="s">
        <v>74</v>
      </c>
      <c r="E40" s="316">
        <f>0.225*13</f>
        <v>2.9250000000000003</v>
      </c>
      <c r="F40" s="68">
        <v>0.41499999999999998</v>
      </c>
      <c r="G40" s="68">
        <v>0</v>
      </c>
      <c r="H40" s="307" t="s">
        <v>2</v>
      </c>
      <c r="I40" s="307" t="s">
        <v>2</v>
      </c>
      <c r="J40" s="301" t="s">
        <v>2</v>
      </c>
      <c r="K40" s="301" t="s">
        <v>2</v>
      </c>
      <c r="L40" s="301" t="s">
        <v>2</v>
      </c>
      <c r="M40" s="301" t="s">
        <v>2</v>
      </c>
      <c r="N40" s="302">
        <f>F41+G41</f>
        <v>0.85009429999999997</v>
      </c>
      <c r="O40" s="302">
        <f>N40</f>
        <v>0.85009429999999997</v>
      </c>
      <c r="P40" s="305">
        <f>E40*O40</f>
        <v>2.4865258275</v>
      </c>
    </row>
    <row r="41" spans="1:16" s="69" customFormat="1" ht="24" customHeight="1">
      <c r="A41" s="301"/>
      <c r="B41" s="308"/>
      <c r="C41" s="310"/>
      <c r="D41" s="308"/>
      <c r="E41" s="317"/>
      <c r="F41" s="46">
        <f>F40*ա</f>
        <v>0.85009429999999997</v>
      </c>
      <c r="G41" s="46">
        <f>G40*մ</f>
        <v>0</v>
      </c>
      <c r="H41" s="308"/>
      <c r="I41" s="308"/>
      <c r="J41" s="301"/>
      <c r="K41" s="301"/>
      <c r="L41" s="301"/>
      <c r="M41" s="301"/>
      <c r="N41" s="303"/>
      <c r="O41" s="304"/>
      <c r="P41" s="306"/>
    </row>
    <row r="42" spans="1:16" s="192" customFormat="1" ht="24" customHeight="1">
      <c r="A42" s="406">
        <v>12</v>
      </c>
      <c r="B42" s="408" t="s">
        <v>225</v>
      </c>
      <c r="C42" s="409" t="s">
        <v>226</v>
      </c>
      <c r="D42" s="294" t="s">
        <v>74</v>
      </c>
      <c r="E42" s="410">
        <f>0.225*13</f>
        <v>2.9250000000000003</v>
      </c>
      <c r="F42" s="190">
        <v>1.5</v>
      </c>
      <c r="G42" s="190">
        <f>0.7*լե</f>
        <v>0.73499999999999999</v>
      </c>
      <c r="H42" s="404" t="s">
        <v>2</v>
      </c>
      <c r="I42" s="404" t="s">
        <v>2</v>
      </c>
      <c r="J42" s="404" t="s">
        <v>2</v>
      </c>
      <c r="K42" s="404" t="s">
        <v>2</v>
      </c>
      <c r="L42" s="405" t="s">
        <v>2</v>
      </c>
      <c r="M42" s="404" t="s">
        <v>2</v>
      </c>
      <c r="N42" s="405">
        <f>F43+G43</f>
        <v>5.3403255000000005</v>
      </c>
      <c r="O42" s="405">
        <f>SUM(N42:N46)</f>
        <v>44.977790724500004</v>
      </c>
      <c r="P42" s="396">
        <f>E42*O42</f>
        <v>131.56003786916253</v>
      </c>
    </row>
    <row r="43" spans="1:16" s="192" customFormat="1" ht="24" customHeight="1">
      <c r="A43" s="407"/>
      <c r="B43" s="408"/>
      <c r="C43" s="409"/>
      <c r="D43" s="294"/>
      <c r="E43" s="411"/>
      <c r="F43" s="46">
        <f>F42*ա</f>
        <v>3.0726300000000002</v>
      </c>
      <c r="G43" s="46">
        <f>G42*մ</f>
        <v>2.2676954999999999</v>
      </c>
      <c r="H43" s="404"/>
      <c r="I43" s="404"/>
      <c r="J43" s="404"/>
      <c r="K43" s="404"/>
      <c r="L43" s="405"/>
      <c r="M43" s="404"/>
      <c r="N43" s="405"/>
      <c r="O43" s="405"/>
      <c r="P43" s="396"/>
    </row>
    <row r="44" spans="1:16" s="192" customFormat="1" ht="17.25" customHeight="1">
      <c r="A44" s="191"/>
      <c r="B44" s="191"/>
      <c r="C44" s="189"/>
      <c r="D44" s="191"/>
      <c r="E44" s="190"/>
      <c r="F44" s="193"/>
      <c r="G44" s="193"/>
      <c r="H44" s="191" t="s">
        <v>164</v>
      </c>
      <c r="I44" s="191" t="s">
        <v>74</v>
      </c>
      <c r="J44" s="194">
        <v>1.02</v>
      </c>
      <c r="K44" s="191"/>
      <c r="L44" s="190">
        <v>29.306000000000001</v>
      </c>
      <c r="M44" s="70">
        <f>L44*J44*տ</f>
        <v>34.824319800000005</v>
      </c>
      <c r="N44" s="397">
        <f>+M44+M45+M46</f>
        <v>39.637465224500005</v>
      </c>
      <c r="O44" s="405"/>
      <c r="P44" s="396"/>
    </row>
    <row r="45" spans="1:16" s="192" customFormat="1" ht="17.25" customHeight="1">
      <c r="A45" s="191"/>
      <c r="B45" s="191"/>
      <c r="C45" s="189"/>
      <c r="D45" s="191"/>
      <c r="E45" s="190"/>
      <c r="F45" s="193"/>
      <c r="G45" s="193"/>
      <c r="H45" s="191" t="s">
        <v>227</v>
      </c>
      <c r="I45" s="191" t="s">
        <v>85</v>
      </c>
      <c r="J45" s="194">
        <v>0.85</v>
      </c>
      <c r="K45" s="191"/>
      <c r="L45" s="190">
        <v>3.5</v>
      </c>
      <c r="M45" s="70">
        <f>L45*J45*տ</f>
        <v>3.465875</v>
      </c>
      <c r="N45" s="398"/>
      <c r="O45" s="405"/>
      <c r="P45" s="396"/>
    </row>
    <row r="46" spans="1:16" s="192" customFormat="1" ht="17.25" customHeight="1">
      <c r="A46" s="191"/>
      <c r="B46" s="191"/>
      <c r="C46" s="189"/>
      <c r="D46" s="191"/>
      <c r="E46" s="190"/>
      <c r="F46" s="193"/>
      <c r="G46" s="193"/>
      <c r="H46" s="191" t="s">
        <v>228</v>
      </c>
      <c r="I46" s="191" t="s">
        <v>74</v>
      </c>
      <c r="J46" s="194">
        <f>0.91/100</f>
        <v>9.1000000000000004E-3</v>
      </c>
      <c r="K46" s="191"/>
      <c r="L46" s="195">
        <v>127.083</v>
      </c>
      <c r="M46" s="70">
        <f>L46*J46*տ</f>
        <v>1.3472704245</v>
      </c>
      <c r="N46" s="399"/>
      <c r="O46" s="405"/>
      <c r="P46" s="396"/>
    </row>
    <row r="47" spans="1:16" s="198" customFormat="1" ht="19.5" customHeight="1">
      <c r="A47" s="400">
        <v>13</v>
      </c>
      <c r="B47" s="401" t="s">
        <v>62</v>
      </c>
      <c r="C47" s="402" t="s">
        <v>229</v>
      </c>
      <c r="D47" s="394" t="s">
        <v>74</v>
      </c>
      <c r="E47" s="391">
        <f>0.0225*13</f>
        <v>0.29249999999999998</v>
      </c>
      <c r="F47" s="196">
        <v>0.89</v>
      </c>
      <c r="G47" s="197">
        <v>0</v>
      </c>
      <c r="H47" s="394" t="s">
        <v>2</v>
      </c>
      <c r="I47" s="394" t="s">
        <v>2</v>
      </c>
      <c r="J47" s="391" t="s">
        <v>2</v>
      </c>
      <c r="K47" s="394" t="s">
        <v>2</v>
      </c>
      <c r="L47" s="394" t="s">
        <v>2</v>
      </c>
      <c r="M47" s="394" t="s">
        <v>2</v>
      </c>
      <c r="N47" s="391">
        <f>F48+G48</f>
        <v>1.8230938000000001</v>
      </c>
      <c r="O47" s="391">
        <f>N47+N49</f>
        <v>4.3860938000000003</v>
      </c>
      <c r="P47" s="391">
        <f>E47*O47</f>
        <v>1.2829324365000001</v>
      </c>
    </row>
    <row r="48" spans="1:16" s="198" customFormat="1" ht="19.5" customHeight="1">
      <c r="A48" s="400"/>
      <c r="B48" s="401"/>
      <c r="C48" s="403"/>
      <c r="D48" s="395"/>
      <c r="E48" s="393"/>
      <c r="F48" s="46">
        <f>F47*ա</f>
        <v>1.8230938000000001</v>
      </c>
      <c r="G48" s="46">
        <f>G47*մ</f>
        <v>0</v>
      </c>
      <c r="H48" s="395"/>
      <c r="I48" s="395"/>
      <c r="J48" s="393"/>
      <c r="K48" s="395"/>
      <c r="L48" s="395"/>
      <c r="M48" s="395"/>
      <c r="N48" s="393"/>
      <c r="O48" s="392"/>
      <c r="P48" s="392"/>
    </row>
    <row r="49" spans="1:70" s="198" customFormat="1" ht="20.25" customHeight="1">
      <c r="A49" s="200"/>
      <c r="B49" s="201"/>
      <c r="C49" s="202"/>
      <c r="D49" s="200"/>
      <c r="E49" s="199"/>
      <c r="F49" s="196"/>
      <c r="G49" s="196"/>
      <c r="H49" s="200" t="s">
        <v>230</v>
      </c>
      <c r="I49" s="203" t="s">
        <v>74</v>
      </c>
      <c r="J49" s="204">
        <v>1.1000000000000001</v>
      </c>
      <c r="K49" s="200"/>
      <c r="L49" s="205">
        <v>2</v>
      </c>
      <c r="M49" s="70">
        <f>L49*J49*տ</f>
        <v>2.5630000000000002</v>
      </c>
      <c r="N49" s="196">
        <f>M49</f>
        <v>2.5630000000000002</v>
      </c>
      <c r="O49" s="393"/>
      <c r="P49" s="393"/>
    </row>
    <row r="50" spans="1:70" s="168" customFormat="1" ht="24" customHeight="1">
      <c r="A50" s="378">
        <v>14</v>
      </c>
      <c r="B50" s="378" t="s">
        <v>231</v>
      </c>
      <c r="C50" s="386" t="s">
        <v>232</v>
      </c>
      <c r="D50" s="388" t="s">
        <v>54</v>
      </c>
      <c r="E50" s="389">
        <f>3*13</f>
        <v>39</v>
      </c>
      <c r="F50" s="160">
        <v>6.8000000000000005E-2</v>
      </c>
      <c r="G50" s="160">
        <f>0.009*լե</f>
        <v>9.4500000000000001E-3</v>
      </c>
      <c r="H50" s="378" t="s">
        <v>2</v>
      </c>
      <c r="I50" s="378" t="s">
        <v>2</v>
      </c>
      <c r="J50" s="378" t="s">
        <v>2</v>
      </c>
      <c r="K50" s="378" t="s">
        <v>2</v>
      </c>
      <c r="L50" s="378" t="s">
        <v>2</v>
      </c>
      <c r="M50" s="378" t="s">
        <v>2</v>
      </c>
      <c r="N50" s="380">
        <f>F51+G51</f>
        <v>0.16844864500000001</v>
      </c>
      <c r="O50" s="380">
        <f>N50+N52</f>
        <v>3.5399586450000005</v>
      </c>
      <c r="P50" s="383">
        <f>E50*O50</f>
        <v>138.05838715500002</v>
      </c>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67"/>
      <c r="BL50" s="167"/>
      <c r="BM50" s="167"/>
      <c r="BN50" s="167"/>
      <c r="BO50" s="167"/>
      <c r="BP50" s="167"/>
      <c r="BQ50" s="167"/>
      <c r="BR50" s="167"/>
    </row>
    <row r="51" spans="1:70" s="168" customFormat="1" ht="24" customHeight="1">
      <c r="A51" s="379"/>
      <c r="B51" s="379"/>
      <c r="C51" s="387"/>
      <c r="D51" s="388"/>
      <c r="E51" s="390"/>
      <c r="F51" s="46">
        <f>F50*ա</f>
        <v>0.13929256000000001</v>
      </c>
      <c r="G51" s="46">
        <f>G50*մ</f>
        <v>2.9156085000000002E-2</v>
      </c>
      <c r="H51" s="379"/>
      <c r="I51" s="379"/>
      <c r="J51" s="379"/>
      <c r="K51" s="379"/>
      <c r="L51" s="379"/>
      <c r="M51" s="379"/>
      <c r="N51" s="381"/>
      <c r="O51" s="382"/>
      <c r="P51" s="384"/>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67"/>
      <c r="BL51" s="167"/>
      <c r="BM51" s="167"/>
      <c r="BN51" s="167"/>
      <c r="BO51" s="167"/>
      <c r="BP51" s="167"/>
      <c r="BQ51" s="167"/>
      <c r="BR51" s="167"/>
    </row>
    <row r="52" spans="1:70" s="168" customFormat="1" ht="24" customHeight="1">
      <c r="A52" s="170"/>
      <c r="B52" s="170"/>
      <c r="C52" s="171"/>
      <c r="D52" s="170"/>
      <c r="E52" s="169"/>
      <c r="F52" s="70"/>
      <c r="G52" s="70"/>
      <c r="H52" s="170" t="s">
        <v>233</v>
      </c>
      <c r="I52" s="170" t="s">
        <v>60</v>
      </c>
      <c r="J52" s="172">
        <v>1</v>
      </c>
      <c r="K52" s="170"/>
      <c r="L52" s="169">
        <v>2.8940000000000001</v>
      </c>
      <c r="M52" s="70">
        <f>L52*J52*տ</f>
        <v>3.3715100000000002</v>
      </c>
      <c r="N52" s="169">
        <f>M52</f>
        <v>3.3715100000000002</v>
      </c>
      <c r="O52" s="381"/>
      <c r="P52" s="385"/>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67"/>
      <c r="BL52" s="167"/>
      <c r="BM52" s="167"/>
      <c r="BN52" s="167"/>
      <c r="BO52" s="167"/>
      <c r="BP52" s="167"/>
      <c r="BQ52" s="167"/>
      <c r="BR52" s="167"/>
    </row>
    <row r="53" spans="1:70" s="168" customFormat="1" ht="24" customHeight="1">
      <c r="A53" s="378">
        <v>15</v>
      </c>
      <c r="B53" s="378" t="s">
        <v>231</v>
      </c>
      <c r="C53" s="386" t="s">
        <v>234</v>
      </c>
      <c r="D53" s="388" t="s">
        <v>54</v>
      </c>
      <c r="E53" s="389">
        <f>2*13</f>
        <v>26</v>
      </c>
      <c r="F53" s="160">
        <v>6.8000000000000005E-2</v>
      </c>
      <c r="G53" s="160">
        <f>0.009*լե</f>
        <v>9.4500000000000001E-3</v>
      </c>
      <c r="H53" s="378" t="s">
        <v>2</v>
      </c>
      <c r="I53" s="378" t="s">
        <v>2</v>
      </c>
      <c r="J53" s="378" t="s">
        <v>2</v>
      </c>
      <c r="K53" s="378" t="s">
        <v>2</v>
      </c>
      <c r="L53" s="378" t="s">
        <v>2</v>
      </c>
      <c r="M53" s="378" t="s">
        <v>2</v>
      </c>
      <c r="N53" s="380">
        <f>F54+G54</f>
        <v>0.16844864500000001</v>
      </c>
      <c r="O53" s="380">
        <f>N53+N55</f>
        <v>0.9256986450000001</v>
      </c>
      <c r="P53" s="383">
        <f>E53*O53</f>
        <v>24.068164770000003</v>
      </c>
      <c r="Q53" s="167"/>
      <c r="R53" s="167"/>
      <c r="S53" s="167"/>
      <c r="T53" s="167"/>
      <c r="U53" s="167"/>
      <c r="V53" s="167"/>
      <c r="W53" s="167"/>
      <c r="X53" s="167"/>
      <c r="Y53" s="167"/>
      <c r="Z53" s="167"/>
      <c r="AA53" s="167"/>
      <c r="AB53" s="167"/>
      <c r="AC53" s="167"/>
      <c r="AD53" s="167"/>
      <c r="AE53" s="167"/>
      <c r="AF53" s="167"/>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67"/>
      <c r="BL53" s="167"/>
      <c r="BM53" s="167"/>
      <c r="BN53" s="167"/>
      <c r="BO53" s="167"/>
      <c r="BP53" s="167"/>
      <c r="BQ53" s="167"/>
      <c r="BR53" s="167"/>
    </row>
    <row r="54" spans="1:70" s="168" customFormat="1" ht="24" customHeight="1">
      <c r="A54" s="379"/>
      <c r="B54" s="379"/>
      <c r="C54" s="387"/>
      <c r="D54" s="388"/>
      <c r="E54" s="390"/>
      <c r="F54" s="46">
        <f>F53*ա</f>
        <v>0.13929256000000001</v>
      </c>
      <c r="G54" s="46">
        <f>G53*մ</f>
        <v>2.9156085000000002E-2</v>
      </c>
      <c r="H54" s="379"/>
      <c r="I54" s="379"/>
      <c r="J54" s="379"/>
      <c r="K54" s="379"/>
      <c r="L54" s="379"/>
      <c r="M54" s="379"/>
      <c r="N54" s="381"/>
      <c r="O54" s="382"/>
      <c r="P54" s="384"/>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67"/>
      <c r="BL54" s="167"/>
      <c r="BM54" s="167"/>
      <c r="BN54" s="167"/>
      <c r="BO54" s="167"/>
      <c r="BP54" s="167"/>
      <c r="BQ54" s="167"/>
      <c r="BR54" s="167"/>
    </row>
    <row r="55" spans="1:70" s="168" customFormat="1" ht="24" customHeight="1">
      <c r="A55" s="170"/>
      <c r="B55" s="170"/>
      <c r="C55" s="171"/>
      <c r="D55" s="170"/>
      <c r="E55" s="70"/>
      <c r="F55" s="70"/>
      <c r="G55" s="70"/>
      <c r="H55" s="170" t="s">
        <v>235</v>
      </c>
      <c r="I55" s="170" t="s">
        <v>60</v>
      </c>
      <c r="J55" s="172">
        <v>1</v>
      </c>
      <c r="K55" s="170"/>
      <c r="L55" s="169">
        <v>0.65</v>
      </c>
      <c r="M55" s="70">
        <f>L55*J55*տ</f>
        <v>0.75725000000000009</v>
      </c>
      <c r="N55" s="169">
        <f>M55</f>
        <v>0.75725000000000009</v>
      </c>
      <c r="O55" s="381"/>
      <c r="P55" s="385"/>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row>
    <row r="56" spans="1:70" s="69" customFormat="1" ht="27" customHeight="1">
      <c r="A56" s="301">
        <v>16</v>
      </c>
      <c r="B56" s="307" t="s">
        <v>236</v>
      </c>
      <c r="C56" s="309" t="s">
        <v>237</v>
      </c>
      <c r="D56" s="298" t="s">
        <v>76</v>
      </c>
      <c r="E56" s="311">
        <f>3.5*13</f>
        <v>45.5</v>
      </c>
      <c r="F56" s="70">
        <f>10.3/100</f>
        <v>0.10300000000000001</v>
      </c>
      <c r="G56" s="160">
        <f>0.08/100*լե</f>
        <v>8.4000000000000003E-4</v>
      </c>
      <c r="H56" s="307" t="s">
        <v>2</v>
      </c>
      <c r="I56" s="307" t="s">
        <v>2</v>
      </c>
      <c r="J56" s="301" t="s">
        <v>2</v>
      </c>
      <c r="K56" s="301" t="s">
        <v>2</v>
      </c>
      <c r="L56" s="301" t="s">
        <v>2</v>
      </c>
      <c r="M56" s="301" t="s">
        <v>2</v>
      </c>
      <c r="N56" s="302">
        <f>F57+G57</f>
        <v>0.21357891200000004</v>
      </c>
      <c r="O56" s="302">
        <f>N56+N58</f>
        <v>0.43596576200000003</v>
      </c>
      <c r="P56" s="305">
        <f>E56*O56</f>
        <v>19.836442171000002</v>
      </c>
    </row>
    <row r="57" spans="1:70" s="69" customFormat="1" ht="27" customHeight="1">
      <c r="A57" s="301"/>
      <c r="B57" s="308"/>
      <c r="C57" s="310"/>
      <c r="D57" s="299"/>
      <c r="E57" s="312"/>
      <c r="F57" s="46">
        <f>F56*ա</f>
        <v>0.21098726000000004</v>
      </c>
      <c r="G57" s="46">
        <f>G56*մ</f>
        <v>2.5916520000000003E-3</v>
      </c>
      <c r="H57" s="308"/>
      <c r="I57" s="308"/>
      <c r="J57" s="301"/>
      <c r="K57" s="301"/>
      <c r="L57" s="301"/>
      <c r="M57" s="301"/>
      <c r="N57" s="303"/>
      <c r="O57" s="304"/>
      <c r="P57" s="306"/>
    </row>
    <row r="58" spans="1:70" s="69" customFormat="1" ht="16.5" customHeight="1">
      <c r="A58" s="158"/>
      <c r="B58" s="158"/>
      <c r="C58" s="206"/>
      <c r="D58" s="158"/>
      <c r="E58" s="207"/>
      <c r="F58" s="94"/>
      <c r="G58" s="94"/>
      <c r="H58" s="158" t="s">
        <v>238</v>
      </c>
      <c r="I58" s="158" t="s">
        <v>55</v>
      </c>
      <c r="J58" s="157">
        <v>0.27</v>
      </c>
      <c r="K58" s="158"/>
      <c r="L58" s="208">
        <v>0.70699999999999996</v>
      </c>
      <c r="M58" s="70">
        <f>L58*J58*տ</f>
        <v>0.22238685000000002</v>
      </c>
      <c r="N58" s="94">
        <f>M58</f>
        <v>0.22238685000000002</v>
      </c>
      <c r="O58" s="303"/>
      <c r="P58" s="315"/>
    </row>
    <row r="59" spans="1:70" ht="20.25" customHeight="1">
      <c r="A59" s="74"/>
      <c r="B59" s="75"/>
      <c r="C59" s="76" t="s">
        <v>34</v>
      </c>
      <c r="D59" s="77" t="s">
        <v>53</v>
      </c>
      <c r="E59" s="75"/>
      <c r="F59" s="75"/>
      <c r="G59" s="75"/>
      <c r="H59" s="78"/>
      <c r="I59" s="75"/>
      <c r="J59" s="75"/>
      <c r="K59" s="75"/>
      <c r="L59" s="75"/>
      <c r="M59" s="75"/>
      <c r="N59" s="79"/>
      <c r="O59" s="79"/>
      <c r="P59" s="80">
        <f>SUM(P11:P57)</f>
        <v>4463.6867980927236</v>
      </c>
      <c r="Q59" s="81"/>
    </row>
    <row r="60" spans="1:70" s="51" customFormat="1" ht="17.100000000000001" customHeight="1">
      <c r="A60" s="83"/>
      <c r="B60" s="83"/>
      <c r="C60" s="76" t="s">
        <v>51</v>
      </c>
      <c r="D60" s="83" t="s">
        <v>53</v>
      </c>
      <c r="E60" s="83"/>
      <c r="F60" s="83"/>
      <c r="G60" s="83"/>
      <c r="H60" s="83"/>
      <c r="I60" s="83"/>
      <c r="J60" s="73"/>
      <c r="K60" s="73"/>
      <c r="L60" s="73"/>
      <c r="M60" s="73"/>
      <c r="N60" s="73"/>
      <c r="O60" s="73"/>
      <c r="P60" s="103">
        <f>P59*13.3/100</f>
        <v>593.67034414633224</v>
      </c>
    </row>
    <row r="61" spans="1:70" s="51" customFormat="1" ht="17.100000000000001" customHeight="1">
      <c r="A61" s="83"/>
      <c r="B61" s="83"/>
      <c r="C61" s="76" t="s">
        <v>34</v>
      </c>
      <c r="D61" s="83" t="s">
        <v>53</v>
      </c>
      <c r="E61" s="83"/>
      <c r="F61" s="83"/>
      <c r="G61" s="83"/>
      <c r="H61" s="83"/>
      <c r="I61" s="83"/>
      <c r="J61" s="73"/>
      <c r="K61" s="73"/>
      <c r="L61" s="73"/>
      <c r="M61" s="73"/>
      <c r="N61" s="73"/>
      <c r="O61" s="73"/>
      <c r="P61" s="103">
        <f>P60+P59</f>
        <v>5057.357142239056</v>
      </c>
    </row>
    <row r="62" spans="1:70" s="51" customFormat="1" ht="17.100000000000001" customHeight="1">
      <c r="A62" s="83"/>
      <c r="B62" s="83"/>
      <c r="C62" s="76" t="s">
        <v>52</v>
      </c>
      <c r="D62" s="83" t="s">
        <v>53</v>
      </c>
      <c r="E62" s="83"/>
      <c r="F62" s="83"/>
      <c r="G62" s="83"/>
      <c r="H62" s="83"/>
      <c r="I62" s="83"/>
      <c r="J62" s="73"/>
      <c r="K62" s="73"/>
      <c r="L62" s="73"/>
      <c r="M62" s="73"/>
      <c r="N62" s="73"/>
      <c r="O62" s="73"/>
      <c r="P62" s="103">
        <f>P61*0.11</f>
        <v>556.30928564629619</v>
      </c>
    </row>
    <row r="63" spans="1:70" s="51" customFormat="1" ht="17.100000000000001" customHeight="1">
      <c r="A63" s="83"/>
      <c r="B63" s="83"/>
      <c r="C63" s="76" t="s">
        <v>34</v>
      </c>
      <c r="D63" s="83" t="s">
        <v>53</v>
      </c>
      <c r="E63" s="83"/>
      <c r="F63" s="83"/>
      <c r="G63" s="83"/>
      <c r="H63" s="83"/>
      <c r="I63" s="83"/>
      <c r="J63" s="73"/>
      <c r="K63" s="73"/>
      <c r="L63" s="73"/>
      <c r="M63" s="73"/>
      <c r="N63" s="73"/>
      <c r="O63" s="73"/>
      <c r="P63" s="103">
        <f>SUM(P61:P62)</f>
        <v>5613.6664278853523</v>
      </c>
    </row>
    <row r="64" spans="1:70" s="84" customFormat="1" ht="27" customHeight="1">
      <c r="A64" s="341"/>
      <c r="B64" s="325"/>
      <c r="C64" s="325"/>
      <c r="D64" s="325"/>
      <c r="E64" s="325"/>
      <c r="F64" s="325"/>
      <c r="G64" s="325"/>
      <c r="H64" s="325"/>
      <c r="I64" s="325"/>
      <c r="J64" s="325"/>
      <c r="K64" s="325"/>
      <c r="L64" s="325"/>
      <c r="M64" s="325"/>
      <c r="N64" s="325"/>
      <c r="O64" s="325"/>
      <c r="P64" s="325"/>
    </row>
    <row r="65" spans="15:15" ht="27" customHeight="1"/>
    <row r="66" spans="15:15" ht="27" customHeight="1"/>
    <row r="67" spans="15:15" ht="27" customHeight="1"/>
    <row r="68" spans="15:15" ht="27" customHeight="1">
      <c r="O68" s="81"/>
    </row>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sheetData>
  <mergeCells count="249">
    <mergeCell ref="M29:M30"/>
    <mergeCell ref="N29:N30"/>
    <mergeCell ref="O29:O31"/>
    <mergeCell ref="P29:P31"/>
    <mergeCell ref="E29:E30"/>
    <mergeCell ref="H29:H30"/>
    <mergeCell ref="I29:I30"/>
    <mergeCell ref="J29:J30"/>
    <mergeCell ref="K29:K30"/>
    <mergeCell ref="L29:L30"/>
    <mergeCell ref="A1:P1"/>
    <mergeCell ref="A3:P3"/>
    <mergeCell ref="A4:P4"/>
    <mergeCell ref="A6:C7"/>
    <mergeCell ref="J6:L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I11:I12"/>
    <mergeCell ref="J11:J12"/>
    <mergeCell ref="K11:K12"/>
    <mergeCell ref="L11:L12"/>
    <mergeCell ref="H11:H12"/>
    <mergeCell ref="A64:P64"/>
    <mergeCell ref="M11:M12"/>
    <mergeCell ref="N11:N12"/>
    <mergeCell ref="O11:O13"/>
    <mergeCell ref="P11:P13"/>
    <mergeCell ref="A29:A30"/>
    <mergeCell ref="B29:B30"/>
    <mergeCell ref="C29:C30"/>
    <mergeCell ref="D29:D30"/>
    <mergeCell ref="A14:A15"/>
    <mergeCell ref="B14:B15"/>
    <mergeCell ref="C14:C15"/>
    <mergeCell ref="D14:D15"/>
    <mergeCell ref="E14:E15"/>
    <mergeCell ref="A11:A12"/>
    <mergeCell ref="B11:B12"/>
    <mergeCell ref="C11:C12"/>
    <mergeCell ref="D11:D12"/>
    <mergeCell ref="E11:E12"/>
    <mergeCell ref="O14:O16"/>
    <mergeCell ref="P14:P16"/>
    <mergeCell ref="H14:H15"/>
    <mergeCell ref="I14:I15"/>
    <mergeCell ref="J14:J15"/>
    <mergeCell ref="K14:K15"/>
    <mergeCell ref="L14:L15"/>
    <mergeCell ref="M14:M15"/>
    <mergeCell ref="E17:E18"/>
    <mergeCell ref="H17:H18"/>
    <mergeCell ref="I17:I18"/>
    <mergeCell ref="J17:J18"/>
    <mergeCell ref="K17:K18"/>
    <mergeCell ref="N14:N15"/>
    <mergeCell ref="P17:P19"/>
    <mergeCell ref="A20:A21"/>
    <mergeCell ref="B20:B21"/>
    <mergeCell ref="C20:C21"/>
    <mergeCell ref="D20:D21"/>
    <mergeCell ref="E20:E21"/>
    <mergeCell ref="A17:A18"/>
    <mergeCell ref="B17:B18"/>
    <mergeCell ref="C17:C18"/>
    <mergeCell ref="D17:D18"/>
    <mergeCell ref="L20:L21"/>
    <mergeCell ref="M20:M21"/>
    <mergeCell ref="L17:L18"/>
    <mergeCell ref="M17:M18"/>
    <mergeCell ref="N17:N18"/>
    <mergeCell ref="O17:O19"/>
    <mergeCell ref="H23:H24"/>
    <mergeCell ref="I23:I24"/>
    <mergeCell ref="H20:H21"/>
    <mergeCell ref="I20:I21"/>
    <mergeCell ref="J20:J21"/>
    <mergeCell ref="K20:K21"/>
    <mergeCell ref="N23:N24"/>
    <mergeCell ref="O23:O25"/>
    <mergeCell ref="N20:N21"/>
    <mergeCell ref="O20:O22"/>
    <mergeCell ref="P20:P22"/>
    <mergeCell ref="A23:A24"/>
    <mergeCell ref="B23:B24"/>
    <mergeCell ref="C23:C24"/>
    <mergeCell ref="D23:D24"/>
    <mergeCell ref="E23:E24"/>
    <mergeCell ref="A26:A27"/>
    <mergeCell ref="B26:B27"/>
    <mergeCell ref="C26:C27"/>
    <mergeCell ref="D26:D27"/>
    <mergeCell ref="E26:E27"/>
    <mergeCell ref="P23:P25"/>
    <mergeCell ref="J23:J24"/>
    <mergeCell ref="K23:K24"/>
    <mergeCell ref="L23:L24"/>
    <mergeCell ref="M23:M24"/>
    <mergeCell ref="N26:N27"/>
    <mergeCell ref="O26:O28"/>
    <mergeCell ref="P26:P28"/>
    <mergeCell ref="H26:H27"/>
    <mergeCell ref="I26:I27"/>
    <mergeCell ref="J26:J27"/>
    <mergeCell ref="K26:K27"/>
    <mergeCell ref="L26:L27"/>
    <mergeCell ref="M26:M27"/>
    <mergeCell ref="J32:J33"/>
    <mergeCell ref="H32:H33"/>
    <mergeCell ref="I32:I33"/>
    <mergeCell ref="N32:N33"/>
    <mergeCell ref="O32:O34"/>
    <mergeCell ref="M35:M36"/>
    <mergeCell ref="N35:N36"/>
    <mergeCell ref="O35:O37"/>
    <mergeCell ref="L35:L36"/>
    <mergeCell ref="H35:H36"/>
    <mergeCell ref="A32:A33"/>
    <mergeCell ref="B32:B33"/>
    <mergeCell ref="C32:C33"/>
    <mergeCell ref="D32:D33"/>
    <mergeCell ref="E32:E33"/>
    <mergeCell ref="P35:P37"/>
    <mergeCell ref="P32:P34"/>
    <mergeCell ref="A35:A36"/>
    <mergeCell ref="B35:B36"/>
    <mergeCell ref="C35:C36"/>
    <mergeCell ref="D35:D36"/>
    <mergeCell ref="E35:E36"/>
    <mergeCell ref="K32:K33"/>
    <mergeCell ref="L32:L33"/>
    <mergeCell ref="M32:M33"/>
    <mergeCell ref="A38:A39"/>
    <mergeCell ref="B38:B39"/>
    <mergeCell ref="C38:C39"/>
    <mergeCell ref="D38:D39"/>
    <mergeCell ref="E38:E39"/>
    <mergeCell ref="I35:I36"/>
    <mergeCell ref="J35:J36"/>
    <mergeCell ref="K35:K36"/>
    <mergeCell ref="H38:H39"/>
    <mergeCell ref="I38:I39"/>
    <mergeCell ref="J38:J39"/>
    <mergeCell ref="K38:K39"/>
    <mergeCell ref="L38:L39"/>
    <mergeCell ref="M38:M39"/>
    <mergeCell ref="N38:N39"/>
    <mergeCell ref="O38:O39"/>
    <mergeCell ref="P38:P39"/>
    <mergeCell ref="A40:A41"/>
    <mergeCell ref="B40:B41"/>
    <mergeCell ref="C40:C41"/>
    <mergeCell ref="D40:D41"/>
    <mergeCell ref="E40:E41"/>
    <mergeCell ref="H40:H41"/>
    <mergeCell ref="I40:I41"/>
    <mergeCell ref="J40:J41"/>
    <mergeCell ref="K40:K41"/>
    <mergeCell ref="L40:L41"/>
    <mergeCell ref="M40:M41"/>
    <mergeCell ref="N40:N41"/>
    <mergeCell ref="O40:O41"/>
    <mergeCell ref="P40:P41"/>
    <mergeCell ref="A42:A43"/>
    <mergeCell ref="B42:B43"/>
    <mergeCell ref="C42:C43"/>
    <mergeCell ref="D42:D43"/>
    <mergeCell ref="E42:E43"/>
    <mergeCell ref="H42:H43"/>
    <mergeCell ref="I42:I43"/>
    <mergeCell ref="J42:J43"/>
    <mergeCell ref="K42:K43"/>
    <mergeCell ref="L42:L43"/>
    <mergeCell ref="M42:M43"/>
    <mergeCell ref="N42:N43"/>
    <mergeCell ref="O42:O46"/>
    <mergeCell ref="P42:P46"/>
    <mergeCell ref="N44:N46"/>
    <mergeCell ref="M47:M48"/>
    <mergeCell ref="N47:N48"/>
    <mergeCell ref="A47:A48"/>
    <mergeCell ref="B47:B48"/>
    <mergeCell ref="C47:C48"/>
    <mergeCell ref="D47:D48"/>
    <mergeCell ref="E47:E48"/>
    <mergeCell ref="H47:H48"/>
    <mergeCell ref="I50:I51"/>
    <mergeCell ref="J50:J51"/>
    <mergeCell ref="I47:I48"/>
    <mergeCell ref="J47:J48"/>
    <mergeCell ref="K47:K48"/>
    <mergeCell ref="L47:L48"/>
    <mergeCell ref="O50:O52"/>
    <mergeCell ref="P50:P52"/>
    <mergeCell ref="O47:O49"/>
    <mergeCell ref="P47:P49"/>
    <mergeCell ref="A50:A51"/>
    <mergeCell ref="B50:B51"/>
    <mergeCell ref="C50:C51"/>
    <mergeCell ref="D50:D51"/>
    <mergeCell ref="E50:E51"/>
    <mergeCell ref="H50:H51"/>
    <mergeCell ref="A53:A54"/>
    <mergeCell ref="B53:B54"/>
    <mergeCell ref="C53:C54"/>
    <mergeCell ref="D53:D54"/>
    <mergeCell ref="E53:E54"/>
    <mergeCell ref="H53:H54"/>
    <mergeCell ref="O53:O55"/>
    <mergeCell ref="P53:P55"/>
    <mergeCell ref="I53:I54"/>
    <mergeCell ref="J53:J54"/>
    <mergeCell ref="K53:K54"/>
    <mergeCell ref="L53:L54"/>
    <mergeCell ref="M53:M54"/>
    <mergeCell ref="N53:N54"/>
    <mergeCell ref="O56:O58"/>
    <mergeCell ref="P56:P58"/>
    <mergeCell ref="A56:A57"/>
    <mergeCell ref="B56:B57"/>
    <mergeCell ref="C56:C57"/>
    <mergeCell ref="D56:D57"/>
    <mergeCell ref="E56:E57"/>
    <mergeCell ref="H56:H57"/>
    <mergeCell ref="I56:I57"/>
    <mergeCell ref="J56:J57"/>
    <mergeCell ref="D6:F6"/>
    <mergeCell ref="D7:F7"/>
    <mergeCell ref="K56:K57"/>
    <mergeCell ref="L56:L57"/>
    <mergeCell ref="M56:M57"/>
    <mergeCell ref="N56:N57"/>
    <mergeCell ref="K50:K51"/>
    <mergeCell ref="L50:L51"/>
    <mergeCell ref="M50:M51"/>
    <mergeCell ref="N50:N51"/>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sheetPr>
    <tabColor rgb="FF7030A0"/>
  </sheetPr>
  <dimension ref="A1:Q116"/>
  <sheetViews>
    <sheetView view="pageBreakPreview" zoomScale="75" zoomScaleNormal="76" zoomScaleSheetLayoutView="75" workbookViewId="0">
      <selection activeCell="A4" sqref="A4:P4"/>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21" t="s">
        <v>269</v>
      </c>
      <c r="B1" s="321"/>
      <c r="C1" s="321"/>
      <c r="D1" s="321"/>
      <c r="E1" s="321"/>
      <c r="F1" s="321"/>
      <c r="G1" s="321"/>
      <c r="H1" s="321"/>
      <c r="I1" s="321"/>
      <c r="J1" s="321"/>
      <c r="K1" s="321"/>
      <c r="L1" s="321"/>
      <c r="M1" s="321"/>
      <c r="N1" s="321"/>
      <c r="O1" s="321"/>
      <c r="P1" s="321"/>
    </row>
    <row r="2" spans="1:17" s="51" customFormat="1" ht="9" customHeight="1">
      <c r="A2" s="50"/>
      <c r="B2" s="50"/>
      <c r="C2" s="50"/>
      <c r="D2" s="50"/>
      <c r="E2" s="50"/>
      <c r="F2" s="50"/>
      <c r="G2" s="50"/>
      <c r="H2" s="50"/>
      <c r="I2" s="50"/>
      <c r="J2" s="50"/>
      <c r="K2" s="50"/>
      <c r="L2" s="50"/>
      <c r="M2" s="50"/>
      <c r="N2" s="50"/>
      <c r="O2" s="50"/>
      <c r="P2" s="50"/>
    </row>
    <row r="3" spans="1:17" s="51" customFormat="1" ht="27" customHeight="1">
      <c r="A3" s="322" t="s">
        <v>249</v>
      </c>
      <c r="B3" s="322"/>
      <c r="C3" s="322"/>
      <c r="D3" s="322"/>
      <c r="E3" s="322"/>
      <c r="F3" s="322"/>
      <c r="G3" s="322"/>
      <c r="H3" s="322"/>
      <c r="I3" s="322"/>
      <c r="J3" s="322"/>
      <c r="K3" s="322"/>
      <c r="L3" s="322"/>
      <c r="M3" s="322"/>
      <c r="N3" s="322"/>
      <c r="O3" s="322"/>
      <c r="P3" s="322"/>
    </row>
    <row r="4" spans="1:17" s="51" customFormat="1" ht="22.5" customHeight="1">
      <c r="A4" s="322" t="s">
        <v>270</v>
      </c>
      <c r="B4" s="322"/>
      <c r="C4" s="322"/>
      <c r="D4" s="322"/>
      <c r="E4" s="322"/>
      <c r="F4" s="322"/>
      <c r="G4" s="322"/>
      <c r="H4" s="322"/>
      <c r="I4" s="322"/>
      <c r="J4" s="322"/>
      <c r="K4" s="322"/>
      <c r="L4" s="322"/>
      <c r="M4" s="322"/>
      <c r="N4" s="322"/>
      <c r="O4" s="322"/>
      <c r="P4" s="322"/>
    </row>
    <row r="5" spans="1:17" s="51" customFormat="1" ht="9" customHeight="1">
      <c r="C5" s="52"/>
    </row>
    <row r="6" spans="1:17" s="51" customFormat="1" ht="21.75" customHeight="1">
      <c r="A6" s="323" t="s">
        <v>177</v>
      </c>
      <c r="B6" s="323"/>
      <c r="C6" s="323"/>
      <c r="D6" s="292" t="s">
        <v>178</v>
      </c>
      <c r="E6" s="292"/>
      <c r="F6" s="292"/>
      <c r="J6" s="325" t="s">
        <v>36</v>
      </c>
      <c r="K6" s="325"/>
      <c r="L6" s="325"/>
      <c r="M6" s="326">
        <f>+P43</f>
        <v>1436.4361424728515</v>
      </c>
      <c r="N6" s="326"/>
      <c r="O6" s="325" t="s">
        <v>5</v>
      </c>
      <c r="P6" s="325"/>
      <c r="Q6" s="54"/>
    </row>
    <row r="7" spans="1:17" s="51" customFormat="1" ht="21.75" customHeight="1">
      <c r="A7" s="324"/>
      <c r="B7" s="324"/>
      <c r="C7" s="324"/>
      <c r="D7" s="293" t="s">
        <v>179</v>
      </c>
      <c r="E7" s="293"/>
      <c r="F7" s="293"/>
      <c r="H7" s="327"/>
      <c r="I7" s="327"/>
      <c r="J7" s="327"/>
      <c r="K7" s="327"/>
      <c r="L7" s="327"/>
      <c r="M7" s="328"/>
      <c r="N7" s="328"/>
      <c r="O7" s="325"/>
      <c r="P7" s="325"/>
      <c r="Q7" s="54"/>
    </row>
    <row r="8" spans="1:17" s="50" customFormat="1" ht="19.5" customHeight="1">
      <c r="A8" s="329" t="s">
        <v>37</v>
      </c>
      <c r="B8" s="331" t="s">
        <v>38</v>
      </c>
      <c r="C8" s="333" t="s">
        <v>39</v>
      </c>
      <c r="D8" s="331" t="s">
        <v>40</v>
      </c>
      <c r="E8" s="331" t="s">
        <v>41</v>
      </c>
      <c r="F8" s="335" t="s">
        <v>42</v>
      </c>
      <c r="G8" s="335" t="s">
        <v>43</v>
      </c>
      <c r="H8" s="337" t="s">
        <v>44</v>
      </c>
      <c r="I8" s="338"/>
      <c r="J8" s="338"/>
      <c r="K8" s="338"/>
      <c r="L8" s="338"/>
      <c r="M8" s="339"/>
      <c r="N8" s="335" t="s">
        <v>45</v>
      </c>
      <c r="O8" s="335" t="s">
        <v>46</v>
      </c>
      <c r="P8" s="335" t="s">
        <v>36</v>
      </c>
    </row>
    <row r="9" spans="1:17" s="50" customFormat="1" ht="148.5" customHeight="1">
      <c r="A9" s="330"/>
      <c r="B9" s="332"/>
      <c r="C9" s="334"/>
      <c r="D9" s="332"/>
      <c r="E9" s="332"/>
      <c r="F9" s="336"/>
      <c r="G9" s="336"/>
      <c r="H9" s="57" t="s">
        <v>47</v>
      </c>
      <c r="I9" s="56" t="s">
        <v>40</v>
      </c>
      <c r="J9" s="58" t="s">
        <v>48</v>
      </c>
      <c r="K9" s="59" t="s">
        <v>49</v>
      </c>
      <c r="L9" s="60" t="s">
        <v>50</v>
      </c>
      <c r="M9" s="58" t="s">
        <v>181</v>
      </c>
      <c r="N9" s="336"/>
      <c r="O9" s="336"/>
      <c r="P9" s="336"/>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5.5" customHeight="1">
      <c r="A11" s="301">
        <v>1</v>
      </c>
      <c r="B11" s="307" t="s">
        <v>107</v>
      </c>
      <c r="C11" s="309" t="s">
        <v>192</v>
      </c>
      <c r="D11" s="307" t="s">
        <v>74</v>
      </c>
      <c r="E11" s="316">
        <v>14.84</v>
      </c>
      <c r="F11" s="232">
        <f>8.27/1000</f>
        <v>8.2699999999999996E-3</v>
      </c>
      <c r="G11" s="232">
        <f>0.20332*լե</f>
        <v>0.21348600000000001</v>
      </c>
      <c r="H11" s="307" t="s">
        <v>2</v>
      </c>
      <c r="I11" s="307" t="s">
        <v>2</v>
      </c>
      <c r="J11" s="301" t="s">
        <v>2</v>
      </c>
      <c r="K11" s="301" t="s">
        <v>2</v>
      </c>
      <c r="L11" s="301" t="s">
        <v>2</v>
      </c>
      <c r="M11" s="301" t="s">
        <v>2</v>
      </c>
      <c r="N11" s="302">
        <f>F12+G12</f>
        <v>0.6756087892</v>
      </c>
      <c r="O11" s="302">
        <f>+N11+N13</f>
        <v>0.67571363920000005</v>
      </c>
      <c r="P11" s="305">
        <f>E11*O11</f>
        <v>10.027590405728001</v>
      </c>
    </row>
    <row r="12" spans="1:17" s="69" customFormat="1" ht="25.5" customHeight="1">
      <c r="A12" s="301"/>
      <c r="B12" s="308"/>
      <c r="C12" s="310"/>
      <c r="D12" s="308"/>
      <c r="E12" s="317"/>
      <c r="F12" s="86">
        <f>F11*ա</f>
        <v>1.69404334E-2</v>
      </c>
      <c r="G12" s="86">
        <f>G11*մ</f>
        <v>0.65866835580000005</v>
      </c>
      <c r="H12" s="308"/>
      <c r="I12" s="308"/>
      <c r="J12" s="301"/>
      <c r="K12" s="301"/>
      <c r="L12" s="301"/>
      <c r="M12" s="301"/>
      <c r="N12" s="303"/>
      <c r="O12" s="304"/>
      <c r="P12" s="306"/>
    </row>
    <row r="13" spans="1:17" s="69" customFormat="1" ht="19.5">
      <c r="A13" s="91"/>
      <c r="B13" s="91"/>
      <c r="C13" s="95"/>
      <c r="D13" s="91"/>
      <c r="E13" s="94"/>
      <c r="F13" s="94"/>
      <c r="G13" s="94"/>
      <c r="H13" s="91" t="s">
        <v>140</v>
      </c>
      <c r="I13" s="91" t="s">
        <v>74</v>
      </c>
      <c r="J13" s="146">
        <f>0.06/1000</f>
        <v>5.9999999999999995E-5</v>
      </c>
      <c r="K13" s="91"/>
      <c r="L13" s="94">
        <v>1.5</v>
      </c>
      <c r="M13" s="147">
        <f>L13*J13*տ</f>
        <v>1.0485E-4</v>
      </c>
      <c r="N13" s="146">
        <f>M13</f>
        <v>1.0485E-4</v>
      </c>
      <c r="O13" s="303"/>
      <c r="P13" s="315"/>
    </row>
    <row r="14" spans="1:17" s="69" customFormat="1" ht="21" customHeight="1">
      <c r="A14" s="301">
        <v>2</v>
      </c>
      <c r="B14" s="318" t="s">
        <v>152</v>
      </c>
      <c r="C14" s="309" t="s">
        <v>176</v>
      </c>
      <c r="D14" s="307" t="s">
        <v>73</v>
      </c>
      <c r="E14" s="316">
        <f>+E11*1.95</f>
        <v>28.937999999999999</v>
      </c>
      <c r="F14" s="232">
        <v>0</v>
      </c>
      <c r="G14" s="232">
        <f>0.75*լե</f>
        <v>0.78750000000000009</v>
      </c>
      <c r="H14" s="307" t="s">
        <v>2</v>
      </c>
      <c r="I14" s="307" t="s">
        <v>2</v>
      </c>
      <c r="J14" s="301" t="s">
        <v>2</v>
      </c>
      <c r="K14" s="301" t="s">
        <v>2</v>
      </c>
      <c r="L14" s="301" t="s">
        <v>2</v>
      </c>
      <c r="M14" s="301" t="s">
        <v>2</v>
      </c>
      <c r="N14" s="302">
        <f>F15+G15</f>
        <v>2.4296737500000005</v>
      </c>
      <c r="O14" s="302">
        <f>N14</f>
        <v>2.4296737500000005</v>
      </c>
      <c r="P14" s="305">
        <f>E14*O14</f>
        <v>70.309898977500012</v>
      </c>
    </row>
    <row r="15" spans="1:17" s="69" customFormat="1" ht="21" customHeight="1">
      <c r="A15" s="301"/>
      <c r="B15" s="319"/>
      <c r="C15" s="310"/>
      <c r="D15" s="308"/>
      <c r="E15" s="317"/>
      <c r="F15" s="86">
        <f>F14*ա</f>
        <v>0</v>
      </c>
      <c r="G15" s="86">
        <f>G14*մ</f>
        <v>2.4296737500000005</v>
      </c>
      <c r="H15" s="308"/>
      <c r="I15" s="308"/>
      <c r="J15" s="301"/>
      <c r="K15" s="301"/>
      <c r="L15" s="301"/>
      <c r="M15" s="301"/>
      <c r="N15" s="303"/>
      <c r="O15" s="304"/>
      <c r="P15" s="306"/>
    </row>
    <row r="16" spans="1:17" s="69" customFormat="1" ht="18" customHeight="1">
      <c r="A16" s="301">
        <v>3</v>
      </c>
      <c r="B16" s="307" t="s">
        <v>108</v>
      </c>
      <c r="C16" s="309" t="s">
        <v>109</v>
      </c>
      <c r="D16" s="307" t="s">
        <v>74</v>
      </c>
      <c r="E16" s="316">
        <f>+E11</f>
        <v>14.84</v>
      </c>
      <c r="F16" s="232">
        <f>1.74/1000</f>
        <v>1.74E-3</v>
      </c>
      <c r="G16" s="232">
        <f>13.35/1000*լե</f>
        <v>1.4017499999999999E-2</v>
      </c>
      <c r="H16" s="307" t="s">
        <v>2</v>
      </c>
      <c r="I16" s="307" t="s">
        <v>2</v>
      </c>
      <c r="J16" s="301" t="s">
        <v>2</v>
      </c>
      <c r="K16" s="301" t="s">
        <v>2</v>
      </c>
      <c r="L16" s="301" t="s">
        <v>2</v>
      </c>
      <c r="M16" s="301" t="s">
        <v>2</v>
      </c>
      <c r="N16" s="302">
        <f>F17+G17</f>
        <v>4.6812443549999999E-2</v>
      </c>
      <c r="O16" s="302">
        <f>+N16+N18</f>
        <v>4.6917293549999996E-2</v>
      </c>
      <c r="P16" s="305">
        <f>E16*O16</f>
        <v>0.69625263628199996</v>
      </c>
    </row>
    <row r="17" spans="1:16" s="69" customFormat="1" ht="18" customHeight="1">
      <c r="A17" s="301"/>
      <c r="B17" s="308"/>
      <c r="C17" s="310"/>
      <c r="D17" s="308"/>
      <c r="E17" s="317"/>
      <c r="F17" s="86">
        <f>F16*ա</f>
        <v>3.5642508000000004E-3</v>
      </c>
      <c r="G17" s="86">
        <f>G16*մ</f>
        <v>4.3248192749999997E-2</v>
      </c>
      <c r="H17" s="308"/>
      <c r="I17" s="308"/>
      <c r="J17" s="301"/>
      <c r="K17" s="301"/>
      <c r="L17" s="301"/>
      <c r="M17" s="301"/>
      <c r="N17" s="303"/>
      <c r="O17" s="304"/>
      <c r="P17" s="306"/>
    </row>
    <row r="18" spans="1:16" s="69" customFormat="1" ht="19.5">
      <c r="A18" s="91"/>
      <c r="B18" s="91"/>
      <c r="C18" s="95"/>
      <c r="D18" s="91"/>
      <c r="E18" s="94"/>
      <c r="F18" s="94"/>
      <c r="G18" s="94"/>
      <c r="H18" s="91" t="s">
        <v>140</v>
      </c>
      <c r="I18" s="91" t="s">
        <v>74</v>
      </c>
      <c r="J18" s="146">
        <f>0.06/1000</f>
        <v>5.9999999999999995E-5</v>
      </c>
      <c r="K18" s="91"/>
      <c r="L18" s="94">
        <v>1.5</v>
      </c>
      <c r="M18" s="147">
        <f>L18*J18*տ</f>
        <v>1.0485E-4</v>
      </c>
      <c r="N18" s="146">
        <f>M18</f>
        <v>1.0485E-4</v>
      </c>
      <c r="O18" s="303"/>
      <c r="P18" s="315"/>
    </row>
    <row r="19" spans="1:16" s="69" customFormat="1" ht="25.5" customHeight="1">
      <c r="A19" s="301">
        <v>4</v>
      </c>
      <c r="B19" s="307" t="s">
        <v>271</v>
      </c>
      <c r="C19" s="309" t="s">
        <v>272</v>
      </c>
      <c r="D19" s="307" t="s">
        <v>74</v>
      </c>
      <c r="E19" s="316">
        <v>6.22</v>
      </c>
      <c r="F19" s="232">
        <f>6.77/1000</f>
        <v>6.77E-3</v>
      </c>
      <c r="G19" s="232">
        <f>0.16423*լե</f>
        <v>0.1724415</v>
      </c>
      <c r="H19" s="307" t="s">
        <v>2</v>
      </c>
      <c r="I19" s="307" t="s">
        <v>2</v>
      </c>
      <c r="J19" s="301" t="s">
        <v>2</v>
      </c>
      <c r="K19" s="301" t="s">
        <v>2</v>
      </c>
      <c r="L19" s="301" t="s">
        <v>2</v>
      </c>
      <c r="M19" s="301" t="s">
        <v>2</v>
      </c>
      <c r="N19" s="302">
        <f>F20+G20</f>
        <v>0.54590156335000006</v>
      </c>
      <c r="O19" s="302">
        <f>+N19</f>
        <v>0.54590156335000006</v>
      </c>
      <c r="P19" s="305">
        <f>E19*O19</f>
        <v>3.3955077240370004</v>
      </c>
    </row>
    <row r="20" spans="1:16" s="69" customFormat="1" ht="25.5" customHeight="1">
      <c r="A20" s="301"/>
      <c r="B20" s="308"/>
      <c r="C20" s="310"/>
      <c r="D20" s="308"/>
      <c r="E20" s="317"/>
      <c r="F20" s="86">
        <f>F19*ա</f>
        <v>1.3867803400000002E-2</v>
      </c>
      <c r="G20" s="86">
        <f>G19*մ</f>
        <v>0.53203375995000002</v>
      </c>
      <c r="H20" s="308"/>
      <c r="I20" s="308"/>
      <c r="J20" s="301"/>
      <c r="K20" s="301"/>
      <c r="L20" s="301"/>
      <c r="M20" s="301"/>
      <c r="N20" s="303"/>
      <c r="O20" s="304"/>
      <c r="P20" s="306"/>
    </row>
    <row r="21" spans="1:16" s="69" customFormat="1" ht="25.5" customHeight="1">
      <c r="A21" s="301">
        <v>5</v>
      </c>
      <c r="B21" s="320" t="s">
        <v>117</v>
      </c>
      <c r="C21" s="309" t="s">
        <v>273</v>
      </c>
      <c r="D21" s="307" t="s">
        <v>74</v>
      </c>
      <c r="E21" s="316">
        <v>1.1000000000000001</v>
      </c>
      <c r="F21" s="232">
        <v>1.94</v>
      </c>
      <c r="G21" s="232">
        <v>0</v>
      </c>
      <c r="H21" s="307" t="s">
        <v>2</v>
      </c>
      <c r="I21" s="307" t="s">
        <v>2</v>
      </c>
      <c r="J21" s="301" t="s">
        <v>2</v>
      </c>
      <c r="K21" s="301" t="s">
        <v>2</v>
      </c>
      <c r="L21" s="301" t="s">
        <v>2</v>
      </c>
      <c r="M21" s="301" t="s">
        <v>2</v>
      </c>
      <c r="N21" s="302">
        <f>F22+G22</f>
        <v>3.9739348000000003</v>
      </c>
      <c r="O21" s="302">
        <f>N21</f>
        <v>3.9739348000000003</v>
      </c>
      <c r="P21" s="305">
        <f>E21*O21</f>
        <v>4.3713282800000011</v>
      </c>
    </row>
    <row r="22" spans="1:16" s="69" customFormat="1" ht="25.5" customHeight="1">
      <c r="A22" s="301"/>
      <c r="B22" s="308"/>
      <c r="C22" s="310"/>
      <c r="D22" s="308"/>
      <c r="E22" s="317"/>
      <c r="F22" s="86">
        <f>F21*ա</f>
        <v>3.9739348000000003</v>
      </c>
      <c r="G22" s="86">
        <f>G21*մ</f>
        <v>0</v>
      </c>
      <c r="H22" s="308"/>
      <c r="I22" s="308"/>
      <c r="J22" s="301"/>
      <c r="K22" s="301"/>
      <c r="L22" s="301"/>
      <c r="M22" s="301"/>
      <c r="N22" s="303"/>
      <c r="O22" s="304"/>
      <c r="P22" s="306"/>
    </row>
    <row r="23" spans="1:16" s="40" customFormat="1" ht="25.5" customHeight="1">
      <c r="A23" s="301">
        <v>6</v>
      </c>
      <c r="B23" s="440" t="s">
        <v>62</v>
      </c>
      <c r="C23" s="442" t="s">
        <v>274</v>
      </c>
      <c r="D23" s="438" t="s">
        <v>74</v>
      </c>
      <c r="E23" s="351">
        <v>13.17</v>
      </c>
      <c r="F23" s="38">
        <v>0.89</v>
      </c>
      <c r="G23" s="38">
        <v>0</v>
      </c>
      <c r="H23" s="348" t="s">
        <v>2</v>
      </c>
      <c r="I23" s="348" t="s">
        <v>2</v>
      </c>
      <c r="J23" s="348" t="s">
        <v>2</v>
      </c>
      <c r="K23" s="348" t="s">
        <v>2</v>
      </c>
      <c r="L23" s="355" t="s">
        <v>2</v>
      </c>
      <c r="M23" s="348" t="s">
        <v>2</v>
      </c>
      <c r="N23" s="355">
        <f>F24+G24</f>
        <v>1.8230938000000001</v>
      </c>
      <c r="O23" s="355">
        <f>N23+N25</f>
        <v>4.1297937999999998</v>
      </c>
      <c r="P23" s="433">
        <f>E23*O23</f>
        <v>54.389384346</v>
      </c>
    </row>
    <row r="24" spans="1:16" s="40" customFormat="1" ht="25.5" customHeight="1">
      <c r="A24" s="301"/>
      <c r="B24" s="441"/>
      <c r="C24" s="443"/>
      <c r="D24" s="439"/>
      <c r="E24" s="352"/>
      <c r="F24" s="86">
        <f>F23*ա</f>
        <v>1.8230938000000001</v>
      </c>
      <c r="G24" s="86">
        <f>G23*մ</f>
        <v>0</v>
      </c>
      <c r="H24" s="349"/>
      <c r="I24" s="349"/>
      <c r="J24" s="349"/>
      <c r="K24" s="349"/>
      <c r="L24" s="357"/>
      <c r="M24" s="349"/>
      <c r="N24" s="357"/>
      <c r="O24" s="356"/>
      <c r="P24" s="434"/>
    </row>
    <row r="25" spans="1:16" s="40" customFormat="1" ht="20.100000000000001" customHeight="1">
      <c r="A25" s="39"/>
      <c r="B25" s="39"/>
      <c r="C25" s="36"/>
      <c r="D25" s="39"/>
      <c r="E25" s="38"/>
      <c r="F25" s="41"/>
      <c r="G25" s="41"/>
      <c r="H25" s="130" t="s">
        <v>275</v>
      </c>
      <c r="I25" s="39" t="s">
        <v>74</v>
      </c>
      <c r="J25" s="45">
        <v>1.1000000000000001</v>
      </c>
      <c r="K25" s="39"/>
      <c r="L25" s="38">
        <v>1.8</v>
      </c>
      <c r="M25" s="134">
        <f>L25*J25*տ</f>
        <v>2.3067000000000002</v>
      </c>
      <c r="N25" s="38">
        <f>M25</f>
        <v>2.3067000000000002</v>
      </c>
      <c r="O25" s="357"/>
      <c r="P25" s="435"/>
    </row>
    <row r="26" spans="1:16" s="40" customFormat="1" ht="35.25" customHeight="1">
      <c r="A26" s="301">
        <v>7</v>
      </c>
      <c r="B26" s="440" t="s">
        <v>276</v>
      </c>
      <c r="C26" s="442" t="s">
        <v>277</v>
      </c>
      <c r="D26" s="438" t="s">
        <v>54</v>
      </c>
      <c r="E26" s="353">
        <v>84.4</v>
      </c>
      <c r="F26" s="38">
        <v>0.25</v>
      </c>
      <c r="G26" s="38">
        <v>0.11</v>
      </c>
      <c r="H26" s="348" t="s">
        <v>2</v>
      </c>
      <c r="I26" s="348" t="s">
        <v>2</v>
      </c>
      <c r="J26" s="348" t="s">
        <v>2</v>
      </c>
      <c r="K26" s="348" t="s">
        <v>2</v>
      </c>
      <c r="L26" s="355" t="s">
        <v>2</v>
      </c>
      <c r="M26" s="348" t="s">
        <v>2</v>
      </c>
      <c r="N26" s="355">
        <f>F27+G27</f>
        <v>0.85148800000000002</v>
      </c>
      <c r="O26" s="355">
        <f>N26+N28</f>
        <v>11.00354265</v>
      </c>
      <c r="P26" s="433">
        <f>E26*O26</f>
        <v>928.69899966000003</v>
      </c>
    </row>
    <row r="27" spans="1:16" s="40" customFormat="1" ht="35.25" customHeight="1">
      <c r="A27" s="301"/>
      <c r="B27" s="441"/>
      <c r="C27" s="443"/>
      <c r="D27" s="439"/>
      <c r="E27" s="354"/>
      <c r="F27" s="86">
        <f>F26*ա</f>
        <v>0.51210500000000003</v>
      </c>
      <c r="G27" s="86">
        <f>G26*մ</f>
        <v>0.33938300000000005</v>
      </c>
      <c r="H27" s="349"/>
      <c r="I27" s="349"/>
      <c r="J27" s="349"/>
      <c r="K27" s="349"/>
      <c r="L27" s="357"/>
      <c r="M27" s="349"/>
      <c r="N27" s="357"/>
      <c r="O27" s="356"/>
      <c r="P27" s="434"/>
    </row>
    <row r="28" spans="1:16" s="40" customFormat="1" ht="20.100000000000001" customHeight="1">
      <c r="A28" s="39"/>
      <c r="B28" s="39"/>
      <c r="C28" s="36"/>
      <c r="D28" s="39"/>
      <c r="E28" s="38"/>
      <c r="F28" s="41"/>
      <c r="G28" s="41"/>
      <c r="H28" s="130" t="s">
        <v>139</v>
      </c>
      <c r="I28" s="39" t="s">
        <v>54</v>
      </c>
      <c r="J28" s="45">
        <v>0.995</v>
      </c>
      <c r="K28" s="39"/>
      <c r="L28" s="38">
        <v>8.7579999999999991</v>
      </c>
      <c r="M28" s="134">
        <f>L28*J28*տ</f>
        <v>10.15205465</v>
      </c>
      <c r="N28" s="38">
        <f>M28</f>
        <v>10.15205465</v>
      </c>
      <c r="O28" s="357"/>
      <c r="P28" s="435"/>
    </row>
    <row r="29" spans="1:16" ht="27.75" customHeight="1">
      <c r="A29" s="400">
        <v>8</v>
      </c>
      <c r="B29" s="436" t="s">
        <v>278</v>
      </c>
      <c r="C29" s="437" t="s">
        <v>282</v>
      </c>
      <c r="D29" s="438" t="s">
        <v>76</v>
      </c>
      <c r="E29" s="430">
        <f>0.159*3.14*84.4</f>
        <v>42.137544000000005</v>
      </c>
      <c r="F29" s="233">
        <v>0.28000000000000003</v>
      </c>
      <c r="G29" s="233">
        <f>0.02*լե</f>
        <v>2.1000000000000001E-2</v>
      </c>
      <c r="H29" s="400" t="s">
        <v>2</v>
      </c>
      <c r="I29" s="400" t="s">
        <v>2</v>
      </c>
      <c r="J29" s="400" t="s">
        <v>2</v>
      </c>
      <c r="K29" s="400" t="s">
        <v>2</v>
      </c>
      <c r="L29" s="400" t="s">
        <v>2</v>
      </c>
      <c r="M29" s="400" t="s">
        <v>2</v>
      </c>
      <c r="N29" s="430">
        <f>F30+G30</f>
        <v>0.63834890000000011</v>
      </c>
      <c r="O29" s="431">
        <f>N29+N31</f>
        <v>1.5470489000000001</v>
      </c>
      <c r="P29" s="432">
        <f>O29*E29</f>
        <v>65.188841093901615</v>
      </c>
    </row>
    <row r="30" spans="1:16" ht="27.75" customHeight="1">
      <c r="A30" s="400"/>
      <c r="B30" s="436"/>
      <c r="C30" s="437"/>
      <c r="D30" s="439"/>
      <c r="E30" s="430"/>
      <c r="F30" s="233">
        <f>F29*ա</f>
        <v>0.57355760000000011</v>
      </c>
      <c r="G30" s="233">
        <f>G29*մ</f>
        <v>6.479130000000001E-2</v>
      </c>
      <c r="H30" s="400"/>
      <c r="I30" s="400"/>
      <c r="J30" s="400"/>
      <c r="K30" s="400"/>
      <c r="L30" s="400"/>
      <c r="M30" s="400"/>
      <c r="N30" s="430"/>
      <c r="O30" s="431"/>
      <c r="P30" s="432"/>
    </row>
    <row r="31" spans="1:16" ht="20.25" customHeight="1">
      <c r="A31" s="235"/>
      <c r="B31" s="235"/>
      <c r="C31" s="236"/>
      <c r="D31" s="235"/>
      <c r="E31" s="235"/>
      <c r="F31" s="235"/>
      <c r="G31" s="235"/>
      <c r="H31" s="83" t="s">
        <v>279</v>
      </c>
      <c r="I31" s="73" t="s">
        <v>55</v>
      </c>
      <c r="J31" s="237">
        <v>3</v>
      </c>
      <c r="K31" s="234"/>
      <c r="L31" s="238">
        <v>0.26</v>
      </c>
      <c r="M31" s="134">
        <f>L31*J31*տ</f>
        <v>0.90870000000000006</v>
      </c>
      <c r="N31" s="234">
        <f>M31</f>
        <v>0.90870000000000006</v>
      </c>
      <c r="O31" s="431"/>
      <c r="P31" s="432"/>
    </row>
    <row r="32" spans="1:16" s="69" customFormat="1" ht="34.5" customHeight="1">
      <c r="A32" s="301">
        <v>9</v>
      </c>
      <c r="B32" s="307" t="s">
        <v>135</v>
      </c>
      <c r="C32" s="309" t="s">
        <v>280</v>
      </c>
      <c r="D32" s="307" t="s">
        <v>74</v>
      </c>
      <c r="E32" s="316">
        <v>7.32</v>
      </c>
      <c r="F32" s="232">
        <v>0</v>
      </c>
      <c r="G32" s="232">
        <f>29.1/1000*լե+21/1000*լե</f>
        <v>5.2605000000000006E-2</v>
      </c>
      <c r="H32" s="307" t="s">
        <v>2</v>
      </c>
      <c r="I32" s="307" t="s">
        <v>2</v>
      </c>
      <c r="J32" s="301" t="s">
        <v>2</v>
      </c>
      <c r="K32" s="301" t="s">
        <v>2</v>
      </c>
      <c r="L32" s="301" t="s">
        <v>2</v>
      </c>
      <c r="M32" s="301" t="s">
        <v>2</v>
      </c>
      <c r="N32" s="302">
        <f>F33+G33</f>
        <v>0.16230220650000002</v>
      </c>
      <c r="O32" s="302">
        <f>N32</f>
        <v>0.16230220650000002</v>
      </c>
      <c r="P32" s="305">
        <f>E32*O32</f>
        <v>1.1880521515800002</v>
      </c>
    </row>
    <row r="33" spans="1:17" s="69" customFormat="1" ht="34.5" customHeight="1">
      <c r="A33" s="301"/>
      <c r="B33" s="308"/>
      <c r="C33" s="310"/>
      <c r="D33" s="308"/>
      <c r="E33" s="317"/>
      <c r="F33" s="86">
        <f>F32*ա</f>
        <v>0</v>
      </c>
      <c r="G33" s="86">
        <f>G32*մ</f>
        <v>0.16230220650000002</v>
      </c>
      <c r="H33" s="308"/>
      <c r="I33" s="308"/>
      <c r="J33" s="301"/>
      <c r="K33" s="301"/>
      <c r="L33" s="301"/>
      <c r="M33" s="301"/>
      <c r="N33" s="303"/>
      <c r="O33" s="304"/>
      <c r="P33" s="306"/>
    </row>
    <row r="34" spans="1:17" s="69" customFormat="1" ht="27.75" customHeight="1">
      <c r="A34" s="301">
        <v>10</v>
      </c>
      <c r="B34" s="307" t="s">
        <v>112</v>
      </c>
      <c r="C34" s="309" t="s">
        <v>113</v>
      </c>
      <c r="D34" s="307" t="s">
        <v>74</v>
      </c>
      <c r="E34" s="316">
        <f>+E32</f>
        <v>7.32</v>
      </c>
      <c r="F34" s="232">
        <v>0</v>
      </c>
      <c r="G34" s="232">
        <f>(4.76/100+0.5*5/100)*լե</f>
        <v>7.6230000000000006E-2</v>
      </c>
      <c r="H34" s="307" t="s">
        <v>2</v>
      </c>
      <c r="I34" s="307" t="s">
        <v>2</v>
      </c>
      <c r="J34" s="301" t="s">
        <v>2</v>
      </c>
      <c r="K34" s="301" t="s">
        <v>2</v>
      </c>
      <c r="L34" s="301" t="s">
        <v>2</v>
      </c>
      <c r="M34" s="301" t="s">
        <v>2</v>
      </c>
      <c r="N34" s="302">
        <f>F35+G35</f>
        <v>0.23519241900000004</v>
      </c>
      <c r="O34" s="302">
        <f>N34</f>
        <v>0.23519241900000004</v>
      </c>
      <c r="P34" s="305">
        <f>E34*O34</f>
        <v>1.7216085070800005</v>
      </c>
    </row>
    <row r="35" spans="1:17" s="69" customFormat="1" ht="27.75" customHeight="1">
      <c r="A35" s="301"/>
      <c r="B35" s="308"/>
      <c r="C35" s="310"/>
      <c r="D35" s="308"/>
      <c r="E35" s="317"/>
      <c r="F35" s="86">
        <f>F34*ա</f>
        <v>0</v>
      </c>
      <c r="G35" s="86">
        <f>G34*մ</f>
        <v>0.23519241900000004</v>
      </c>
      <c r="H35" s="308"/>
      <c r="I35" s="308"/>
      <c r="J35" s="301"/>
      <c r="K35" s="301"/>
      <c r="L35" s="301"/>
      <c r="M35" s="301"/>
      <c r="N35" s="303"/>
      <c r="O35" s="304"/>
      <c r="P35" s="306"/>
    </row>
    <row r="36" spans="1:17" s="69" customFormat="1">
      <c r="A36" s="301">
        <v>11</v>
      </c>
      <c r="B36" s="307" t="s">
        <v>114</v>
      </c>
      <c r="C36" s="344" t="s">
        <v>115</v>
      </c>
      <c r="D36" s="307" t="s">
        <v>74</v>
      </c>
      <c r="E36" s="316">
        <f>+E34</f>
        <v>7.32</v>
      </c>
      <c r="F36" s="232">
        <f>0.56/100</f>
        <v>5.6000000000000008E-3</v>
      </c>
      <c r="G36" s="232">
        <f>8.34/100*լե</f>
        <v>8.7570000000000009E-2</v>
      </c>
      <c r="H36" s="307" t="s">
        <v>2</v>
      </c>
      <c r="I36" s="307" t="s">
        <v>2</v>
      </c>
      <c r="J36" s="301" t="s">
        <v>2</v>
      </c>
      <c r="K36" s="301" t="s">
        <v>2</v>
      </c>
      <c r="L36" s="301" t="s">
        <v>2</v>
      </c>
      <c r="M36" s="301" t="s">
        <v>2</v>
      </c>
      <c r="N36" s="313">
        <f>F37+G37</f>
        <v>0.28165087300000002</v>
      </c>
      <c r="O36" s="313">
        <f>N36+M38</f>
        <v>0.29912587300000004</v>
      </c>
      <c r="P36" s="314">
        <f>E36*O36</f>
        <v>2.1896013903600005</v>
      </c>
    </row>
    <row r="37" spans="1:17" s="69" customFormat="1">
      <c r="A37" s="301"/>
      <c r="B37" s="308"/>
      <c r="C37" s="344"/>
      <c r="D37" s="308"/>
      <c r="E37" s="317"/>
      <c r="F37" s="86">
        <f>F36*ա</f>
        <v>1.1471152000000002E-2</v>
      </c>
      <c r="G37" s="86">
        <f>G36*մ</f>
        <v>0.27017972100000004</v>
      </c>
      <c r="H37" s="308"/>
      <c r="I37" s="308"/>
      <c r="J37" s="301"/>
      <c r="K37" s="301"/>
      <c r="L37" s="301"/>
      <c r="M37" s="301"/>
      <c r="N37" s="313"/>
      <c r="O37" s="313"/>
      <c r="P37" s="314"/>
    </row>
    <row r="38" spans="1:17" s="69" customFormat="1" ht="19.5">
      <c r="A38" s="91"/>
      <c r="B38" s="91"/>
      <c r="C38" s="95"/>
      <c r="D38" s="91"/>
      <c r="E38" s="94"/>
      <c r="F38" s="94"/>
      <c r="G38" s="94"/>
      <c r="H38" s="91" t="s">
        <v>72</v>
      </c>
      <c r="I38" s="91" t="s">
        <v>74</v>
      </c>
      <c r="J38" s="96">
        <v>0.1</v>
      </c>
      <c r="K38" s="91"/>
      <c r="L38" s="94">
        <v>0.15</v>
      </c>
      <c r="M38" s="70">
        <f>L38*J38*տ</f>
        <v>1.7475000000000001E-2</v>
      </c>
      <c r="N38" s="94">
        <f>M38</f>
        <v>1.7475000000000001E-2</v>
      </c>
      <c r="O38" s="313"/>
      <c r="P38" s="314"/>
    </row>
    <row r="39" spans="1:17" ht="20.25" customHeight="1">
      <c r="A39" s="74"/>
      <c r="B39" s="75"/>
      <c r="C39" s="76" t="s">
        <v>34</v>
      </c>
      <c r="D39" s="77" t="s">
        <v>53</v>
      </c>
      <c r="E39" s="75"/>
      <c r="F39" s="75"/>
      <c r="G39" s="75"/>
      <c r="H39" s="78"/>
      <c r="I39" s="75"/>
      <c r="J39" s="75"/>
      <c r="K39" s="75"/>
      <c r="L39" s="75"/>
      <c r="M39" s="75"/>
      <c r="N39" s="79"/>
      <c r="O39" s="79"/>
      <c r="P39" s="80">
        <f>SUM(P11:P38)</f>
        <v>1142.1770651724685</v>
      </c>
      <c r="Q39" s="81"/>
    </row>
    <row r="40" spans="1:17" s="51" customFormat="1" ht="17.100000000000001" customHeight="1">
      <c r="A40" s="83"/>
      <c r="B40" s="83"/>
      <c r="C40" s="76" t="s">
        <v>51</v>
      </c>
      <c r="D40" s="83" t="s">
        <v>53</v>
      </c>
      <c r="E40" s="83"/>
      <c r="F40" s="83"/>
      <c r="G40" s="83"/>
      <c r="H40" s="83"/>
      <c r="I40" s="83"/>
      <c r="J40" s="73"/>
      <c r="K40" s="73"/>
      <c r="L40" s="73"/>
      <c r="M40" s="73"/>
      <c r="N40" s="73"/>
      <c r="O40" s="73"/>
      <c r="P40" s="103">
        <f>P39*13.3/100</f>
        <v>151.90954966793831</v>
      </c>
    </row>
    <row r="41" spans="1:17" s="51" customFormat="1" ht="17.100000000000001" customHeight="1">
      <c r="A41" s="83"/>
      <c r="B41" s="83"/>
      <c r="C41" s="76" t="s">
        <v>34</v>
      </c>
      <c r="D41" s="83" t="s">
        <v>53</v>
      </c>
      <c r="E41" s="83"/>
      <c r="F41" s="83"/>
      <c r="G41" s="83"/>
      <c r="H41" s="83"/>
      <c r="I41" s="83"/>
      <c r="J41" s="73"/>
      <c r="K41" s="73"/>
      <c r="L41" s="73"/>
      <c r="M41" s="73"/>
      <c r="N41" s="73"/>
      <c r="O41" s="73"/>
      <c r="P41" s="103">
        <f>P40+P39</f>
        <v>1294.0866148404068</v>
      </c>
    </row>
    <row r="42" spans="1:17" s="51" customFormat="1" ht="17.100000000000001" customHeight="1">
      <c r="A42" s="83"/>
      <c r="B42" s="83"/>
      <c r="C42" s="76" t="s">
        <v>52</v>
      </c>
      <c r="D42" s="83" t="s">
        <v>53</v>
      </c>
      <c r="E42" s="83"/>
      <c r="F42" s="83"/>
      <c r="G42" s="83"/>
      <c r="H42" s="83"/>
      <c r="I42" s="83"/>
      <c r="J42" s="73"/>
      <c r="K42" s="73"/>
      <c r="L42" s="73"/>
      <c r="M42" s="73"/>
      <c r="N42" s="73"/>
      <c r="O42" s="73"/>
      <c r="P42" s="103">
        <f>P41*0.11</f>
        <v>142.34952763244476</v>
      </c>
    </row>
    <row r="43" spans="1:17" s="51" customFormat="1" ht="17.100000000000001" customHeight="1">
      <c r="A43" s="83"/>
      <c r="B43" s="83"/>
      <c r="C43" s="76" t="s">
        <v>34</v>
      </c>
      <c r="D43" s="83" t="s">
        <v>53</v>
      </c>
      <c r="E43" s="83"/>
      <c r="F43" s="83"/>
      <c r="G43" s="83"/>
      <c r="H43" s="83"/>
      <c r="I43" s="83"/>
      <c r="J43" s="73"/>
      <c r="K43" s="73"/>
      <c r="L43" s="73"/>
      <c r="M43" s="73"/>
      <c r="N43" s="73"/>
      <c r="O43" s="73"/>
      <c r="P43" s="103">
        <f>SUM(P41:P42)</f>
        <v>1436.4361424728515</v>
      </c>
    </row>
    <row r="44" spans="1:17" s="84" customFormat="1" ht="27" customHeight="1">
      <c r="A44" s="341"/>
      <c r="B44" s="325"/>
      <c r="C44" s="325"/>
      <c r="D44" s="325"/>
      <c r="E44" s="325"/>
      <c r="F44" s="325"/>
      <c r="G44" s="325"/>
      <c r="H44" s="325"/>
      <c r="I44" s="325"/>
      <c r="J44" s="325"/>
      <c r="K44" s="325"/>
      <c r="L44" s="325"/>
      <c r="M44" s="325"/>
      <c r="N44" s="325"/>
      <c r="O44" s="325"/>
      <c r="P44" s="325"/>
    </row>
    <row r="45" spans="1:17" ht="27" customHeight="1"/>
    <row r="46" spans="1:17" ht="27" customHeight="1"/>
    <row r="47" spans="1:17" ht="27" customHeight="1"/>
    <row r="48" spans="1:17" ht="27" customHeight="1">
      <c r="O48" s="81"/>
    </row>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sheetData>
  <mergeCells count="178">
    <mergeCell ref="A1:P1"/>
    <mergeCell ref="A3:P3"/>
    <mergeCell ref="A4:P4"/>
    <mergeCell ref="A6:C7"/>
    <mergeCell ref="D6:F6"/>
    <mergeCell ref="J6:L6"/>
    <mergeCell ref="M6:N6"/>
    <mergeCell ref="O6:P6"/>
    <mergeCell ref="D7:F7"/>
    <mergeCell ref="H7:L7"/>
    <mergeCell ref="M7:N7"/>
    <mergeCell ref="O7:P7"/>
    <mergeCell ref="A8:A9"/>
    <mergeCell ref="B8:B9"/>
    <mergeCell ref="C8:C9"/>
    <mergeCell ref="D8:D9"/>
    <mergeCell ref="E8:E9"/>
    <mergeCell ref="F8:F9"/>
    <mergeCell ref="G8:G9"/>
    <mergeCell ref="H8:M8"/>
    <mergeCell ref="N8:N9"/>
    <mergeCell ref="O8:O9"/>
    <mergeCell ref="P8:P9"/>
    <mergeCell ref="A11:A12"/>
    <mergeCell ref="B11:B12"/>
    <mergeCell ref="C11:C12"/>
    <mergeCell ref="D11:D12"/>
    <mergeCell ref="E11:E12"/>
    <mergeCell ref="H11:H12"/>
    <mergeCell ref="I11:I12"/>
    <mergeCell ref="J11:J12"/>
    <mergeCell ref="K11:K12"/>
    <mergeCell ref="L11:L12"/>
    <mergeCell ref="M11:M12"/>
    <mergeCell ref="N11:N12"/>
    <mergeCell ref="O11:O13"/>
    <mergeCell ref="P11:P13"/>
    <mergeCell ref="A14:A15"/>
    <mergeCell ref="B14:B15"/>
    <mergeCell ref="C14:C15"/>
    <mergeCell ref="D14:D15"/>
    <mergeCell ref="E14:E15"/>
    <mergeCell ref="H14:H15"/>
    <mergeCell ref="I14:I15"/>
    <mergeCell ref="J14:J15"/>
    <mergeCell ref="K14:K15"/>
    <mergeCell ref="L14:L15"/>
    <mergeCell ref="M14:M15"/>
    <mergeCell ref="N14:N15"/>
    <mergeCell ref="O14:O15"/>
    <mergeCell ref="P14:P15"/>
    <mergeCell ref="A16:A17"/>
    <mergeCell ref="B16:B17"/>
    <mergeCell ref="C16:C17"/>
    <mergeCell ref="D16:D17"/>
    <mergeCell ref="E16:E17"/>
    <mergeCell ref="H16:H17"/>
    <mergeCell ref="I16:I17"/>
    <mergeCell ref="J16:J17"/>
    <mergeCell ref="K16:K17"/>
    <mergeCell ref="L16:L17"/>
    <mergeCell ref="M16:M17"/>
    <mergeCell ref="N16:N17"/>
    <mergeCell ref="O16:O18"/>
    <mergeCell ref="P16:P18"/>
    <mergeCell ref="A19:A20"/>
    <mergeCell ref="B19:B20"/>
    <mergeCell ref="C19:C20"/>
    <mergeCell ref="D19:D20"/>
    <mergeCell ref="E19:E20"/>
    <mergeCell ref="H19:H20"/>
    <mergeCell ref="I19:I20"/>
    <mergeCell ref="J19:J20"/>
    <mergeCell ref="K19:K20"/>
    <mergeCell ref="L19:L20"/>
    <mergeCell ref="M19:M20"/>
    <mergeCell ref="N19:N20"/>
    <mergeCell ref="O19:O20"/>
    <mergeCell ref="P19:P20"/>
    <mergeCell ref="A21:A22"/>
    <mergeCell ref="B21:B22"/>
    <mergeCell ref="C21:C22"/>
    <mergeCell ref="D21:D22"/>
    <mergeCell ref="E21:E22"/>
    <mergeCell ref="H21:H22"/>
    <mergeCell ref="I21:I22"/>
    <mergeCell ref="J21:J22"/>
    <mergeCell ref="K21:K22"/>
    <mergeCell ref="L21:L22"/>
    <mergeCell ref="M21:M22"/>
    <mergeCell ref="N21:N22"/>
    <mergeCell ref="O21:O22"/>
    <mergeCell ref="P21:P22"/>
    <mergeCell ref="A23:A24"/>
    <mergeCell ref="B23:B24"/>
    <mergeCell ref="C23:C24"/>
    <mergeCell ref="D23:D24"/>
    <mergeCell ref="E23:E24"/>
    <mergeCell ref="H23:H24"/>
    <mergeCell ref="I23:I24"/>
    <mergeCell ref="J23:J24"/>
    <mergeCell ref="K23:K24"/>
    <mergeCell ref="L23:L24"/>
    <mergeCell ref="M23:M24"/>
    <mergeCell ref="N23:N24"/>
    <mergeCell ref="O23:O25"/>
    <mergeCell ref="P23:P25"/>
    <mergeCell ref="A26:A27"/>
    <mergeCell ref="B26:B27"/>
    <mergeCell ref="C26:C27"/>
    <mergeCell ref="D26:D27"/>
    <mergeCell ref="E26:E27"/>
    <mergeCell ref="H26:H27"/>
    <mergeCell ref="I26:I27"/>
    <mergeCell ref="J26:J27"/>
    <mergeCell ref="K26:K27"/>
    <mergeCell ref="L26:L27"/>
    <mergeCell ref="M26:M27"/>
    <mergeCell ref="N26:N27"/>
    <mergeCell ref="O26:O28"/>
    <mergeCell ref="P26:P28"/>
    <mergeCell ref="A29:A30"/>
    <mergeCell ref="B29:B30"/>
    <mergeCell ref="C29:C30"/>
    <mergeCell ref="D29:D30"/>
    <mergeCell ref="E29:E30"/>
    <mergeCell ref="H29:H30"/>
    <mergeCell ref="I29:I30"/>
    <mergeCell ref="J29:J30"/>
    <mergeCell ref="K29:K30"/>
    <mergeCell ref="L29:L30"/>
    <mergeCell ref="M29:M30"/>
    <mergeCell ref="N29:N30"/>
    <mergeCell ref="O29:O31"/>
    <mergeCell ref="P29:P31"/>
    <mergeCell ref="A32:A33"/>
    <mergeCell ref="B32:B33"/>
    <mergeCell ref="C32:C33"/>
    <mergeCell ref="D32:D33"/>
    <mergeCell ref="E32:E33"/>
    <mergeCell ref="H32:H33"/>
    <mergeCell ref="I32:I33"/>
    <mergeCell ref="J32:J33"/>
    <mergeCell ref="K32:K33"/>
    <mergeCell ref="L32:L33"/>
    <mergeCell ref="M32:M33"/>
    <mergeCell ref="N32:N33"/>
    <mergeCell ref="O32:O33"/>
    <mergeCell ref="P32:P33"/>
    <mergeCell ref="A34:A35"/>
    <mergeCell ref="B34:B35"/>
    <mergeCell ref="C34:C35"/>
    <mergeCell ref="D34:D35"/>
    <mergeCell ref="E34:E35"/>
    <mergeCell ref="H34:H35"/>
    <mergeCell ref="I34:I35"/>
    <mergeCell ref="J34:J35"/>
    <mergeCell ref="K34:K35"/>
    <mergeCell ref="L34:L35"/>
    <mergeCell ref="M34:M35"/>
    <mergeCell ref="N34:N35"/>
    <mergeCell ref="O34:O35"/>
    <mergeCell ref="P34:P35"/>
    <mergeCell ref="A36:A37"/>
    <mergeCell ref="B36:B37"/>
    <mergeCell ref="C36:C37"/>
    <mergeCell ref="D36:D37"/>
    <mergeCell ref="E36:E37"/>
    <mergeCell ref="H36:H37"/>
    <mergeCell ref="I36:I37"/>
    <mergeCell ref="J36:J37"/>
    <mergeCell ref="K36:K37"/>
    <mergeCell ref="L36:L37"/>
    <mergeCell ref="M36:M37"/>
    <mergeCell ref="N36:N37"/>
    <mergeCell ref="O36:O38"/>
    <mergeCell ref="P36:P38"/>
    <mergeCell ref="A44:P44"/>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sheetPr>
    <tabColor theme="4" tint="0.59999389629810485"/>
  </sheetPr>
  <dimension ref="A1:L134"/>
  <sheetViews>
    <sheetView tabSelected="1" view="pageBreakPreview" zoomScale="64" zoomScaleNormal="100" zoomScaleSheetLayoutView="64" workbookViewId="0">
      <selection activeCell="A2" sqref="A2:H2"/>
    </sheetView>
  </sheetViews>
  <sheetFormatPr defaultRowHeight="17.25"/>
  <cols>
    <col min="1" max="1" width="5" style="82" customWidth="1"/>
    <col min="2" max="2" width="55.42578125" style="82" customWidth="1"/>
    <col min="3" max="3" width="6.42578125" style="51" customWidth="1"/>
    <col min="4" max="4" width="11.5703125" style="51" customWidth="1"/>
    <col min="5" max="5" width="13.5703125" style="51" hidden="1" customWidth="1"/>
    <col min="6" max="6" width="11.85546875" style="82" customWidth="1"/>
    <col min="7" max="7" width="15.28515625" style="82" customWidth="1"/>
    <col min="8" max="8" width="15.7109375" style="82" customWidth="1"/>
    <col min="9" max="9" width="14.42578125" style="82" bestFit="1" customWidth="1"/>
    <col min="10" max="10" width="13.140625" style="82" bestFit="1" customWidth="1"/>
    <col min="11" max="11" width="16.28515625" style="82" customWidth="1"/>
    <col min="12" max="12" width="14.42578125" style="82" customWidth="1"/>
    <col min="13" max="16384" width="9.140625" style="82"/>
  </cols>
  <sheetData>
    <row r="1" spans="1:12" ht="5.25" customHeight="1"/>
    <row r="2" spans="1:12" s="51" customFormat="1" ht="55.5" customHeight="1">
      <c r="A2" s="444" t="s">
        <v>249</v>
      </c>
      <c r="B2" s="444"/>
      <c r="C2" s="444"/>
      <c r="D2" s="444"/>
      <c r="E2" s="444"/>
      <c r="F2" s="444"/>
      <c r="G2" s="444"/>
      <c r="H2" s="444"/>
    </row>
    <row r="3" spans="1:12" s="51" customFormat="1" ht="24" customHeight="1">
      <c r="A3" s="445" t="s">
        <v>161</v>
      </c>
      <c r="B3" s="445"/>
      <c r="C3" s="445"/>
      <c r="D3" s="445"/>
      <c r="E3" s="445"/>
      <c r="F3" s="445"/>
      <c r="G3" s="445"/>
      <c r="H3" s="445"/>
    </row>
    <row r="4" spans="1:12" ht="34.5">
      <c r="A4" s="87" t="s">
        <v>63</v>
      </c>
      <c r="B4" s="87" t="s">
        <v>64</v>
      </c>
      <c r="C4" s="87" t="s">
        <v>65</v>
      </c>
      <c r="D4" s="87" t="s">
        <v>66</v>
      </c>
      <c r="E4" s="87"/>
      <c r="F4" s="87" t="s">
        <v>67</v>
      </c>
      <c r="G4" s="87" t="s">
        <v>68</v>
      </c>
      <c r="H4" s="135" t="s">
        <v>127</v>
      </c>
      <c r="J4" s="84"/>
      <c r="K4" s="84"/>
      <c r="L4" s="84"/>
    </row>
    <row r="5" spans="1:12" s="51" customFormat="1">
      <c r="A5" s="73">
        <v>1</v>
      </c>
      <c r="B5" s="73">
        <v>3</v>
      </c>
      <c r="C5" s="73">
        <v>4</v>
      </c>
      <c r="D5" s="73">
        <v>5</v>
      </c>
      <c r="E5" s="73">
        <v>6</v>
      </c>
      <c r="F5" s="73">
        <v>6</v>
      </c>
      <c r="G5" s="73">
        <v>7</v>
      </c>
      <c r="H5" s="73"/>
      <c r="J5" s="53"/>
      <c r="K5" s="53"/>
      <c r="L5" s="53"/>
    </row>
    <row r="6" spans="1:12" s="51" customFormat="1">
      <c r="A6" s="73"/>
      <c r="B6" s="211" t="s">
        <v>243</v>
      </c>
      <c r="C6" s="212"/>
      <c r="D6" s="212"/>
      <c r="E6" s="150"/>
      <c r="F6" s="86"/>
      <c r="G6" s="86"/>
      <c r="H6" s="86"/>
      <c r="I6" s="100"/>
      <c r="J6" s="149"/>
      <c r="K6" s="148"/>
      <c r="L6" s="53"/>
    </row>
    <row r="7" spans="1:12" s="51" customFormat="1" ht="34.5">
      <c r="A7" s="73">
        <v>1</v>
      </c>
      <c r="B7" s="228" t="s">
        <v>143</v>
      </c>
      <c r="C7" s="213" t="s">
        <v>74</v>
      </c>
      <c r="D7" s="214">
        <v>130</v>
      </c>
      <c r="E7" s="150">
        <v>0.67571363920000005</v>
      </c>
      <c r="F7" s="86">
        <f>+E7*1.133*1.11*1.018*1.0085*1.03</f>
        <v>0.89862082543990796</v>
      </c>
      <c r="G7" s="86">
        <f>+F7*D7</f>
        <v>116.82070730718803</v>
      </c>
      <c r="H7" s="86"/>
      <c r="I7" s="100"/>
      <c r="J7" s="149"/>
      <c r="K7" s="148"/>
      <c r="L7" s="53"/>
    </row>
    <row r="8" spans="1:12" s="51" customFormat="1">
      <c r="A8" s="73">
        <v>2</v>
      </c>
      <c r="B8" s="228" t="s">
        <v>168</v>
      </c>
      <c r="C8" s="213" t="s">
        <v>73</v>
      </c>
      <c r="D8" s="214">
        <v>286</v>
      </c>
      <c r="E8" s="150">
        <v>2.4296737500000005</v>
      </c>
      <c r="F8" s="86">
        <f t="shared" ref="F8:F17" si="0">+E8*1.133*1.11*1.018*1.0085*1.03</f>
        <v>3.2311844901630589</v>
      </c>
      <c r="G8" s="86">
        <f t="shared" ref="G8:G17" si="1">+F8*D8</f>
        <v>924.11876418663485</v>
      </c>
      <c r="H8" s="86"/>
      <c r="I8" s="100"/>
      <c r="J8" s="149"/>
      <c r="K8" s="148"/>
      <c r="L8" s="53"/>
    </row>
    <row r="9" spans="1:12" s="51" customFormat="1" ht="19.5">
      <c r="A9" s="73">
        <v>3</v>
      </c>
      <c r="B9" s="228" t="s">
        <v>109</v>
      </c>
      <c r="C9" s="213" t="s">
        <v>74</v>
      </c>
      <c r="D9" s="214">
        <f>+D7</f>
        <v>130</v>
      </c>
      <c r="E9" s="150">
        <v>4.6917293549999996E-2</v>
      </c>
      <c r="F9" s="86">
        <f t="shared" si="0"/>
        <v>6.2394562742914453E-2</v>
      </c>
      <c r="G9" s="86">
        <f t="shared" si="1"/>
        <v>8.1112931565788795</v>
      </c>
      <c r="H9" s="86"/>
      <c r="I9" s="100"/>
      <c r="J9" s="149"/>
      <c r="K9" s="148"/>
      <c r="L9" s="53"/>
    </row>
    <row r="10" spans="1:12" s="51" customFormat="1" ht="34.5">
      <c r="A10" s="73">
        <v>4</v>
      </c>
      <c r="B10" s="228" t="s">
        <v>170</v>
      </c>
      <c r="C10" s="213" t="s">
        <v>74</v>
      </c>
      <c r="D10" s="214">
        <v>17.8</v>
      </c>
      <c r="E10" s="150">
        <v>1.08051328635</v>
      </c>
      <c r="F10" s="86">
        <f t="shared" si="0"/>
        <v>1.4369574401786391</v>
      </c>
      <c r="G10" s="86">
        <f t="shared" si="1"/>
        <v>25.577842435179779</v>
      </c>
      <c r="H10" s="86"/>
      <c r="I10" s="100"/>
      <c r="J10" s="149"/>
      <c r="K10" s="148"/>
      <c r="L10" s="53"/>
    </row>
    <row r="11" spans="1:12" s="51" customFormat="1">
      <c r="A11" s="73">
        <v>5</v>
      </c>
      <c r="B11" s="228" t="s">
        <v>173</v>
      </c>
      <c r="C11" s="213" t="s">
        <v>73</v>
      </c>
      <c r="D11" s="214">
        <v>35.6</v>
      </c>
      <c r="E11" s="150">
        <v>2.4296737500000005</v>
      </c>
      <c r="F11" s="86">
        <f t="shared" si="0"/>
        <v>3.2311844901630589</v>
      </c>
      <c r="G11" s="86">
        <f t="shared" si="1"/>
        <v>115.0301678498049</v>
      </c>
      <c r="H11" s="86"/>
      <c r="I11" s="100"/>
      <c r="J11" s="149"/>
      <c r="K11" s="148"/>
      <c r="L11" s="53"/>
    </row>
    <row r="12" spans="1:12" s="51" customFormat="1" ht="19.5">
      <c r="A12" s="73">
        <v>6</v>
      </c>
      <c r="B12" s="228" t="s">
        <v>109</v>
      </c>
      <c r="C12" s="213" t="s">
        <v>74</v>
      </c>
      <c r="D12" s="214">
        <f>+D10</f>
        <v>17.8</v>
      </c>
      <c r="E12" s="150">
        <v>0.11357914890000002</v>
      </c>
      <c r="F12" s="86">
        <f t="shared" si="0"/>
        <v>0.15104710430015578</v>
      </c>
      <c r="G12" s="86">
        <f t="shared" si="1"/>
        <v>2.688638456542773</v>
      </c>
      <c r="H12" s="86"/>
      <c r="I12" s="100"/>
      <c r="J12" s="149"/>
      <c r="K12" s="148"/>
      <c r="L12" s="53"/>
    </row>
    <row r="13" spans="1:12" s="51" customFormat="1" ht="34.5">
      <c r="A13" s="73">
        <v>7</v>
      </c>
      <c r="B13" s="228" t="s">
        <v>251</v>
      </c>
      <c r="C13" s="213" t="s">
        <v>74</v>
      </c>
      <c r="D13" s="214">
        <v>17.5</v>
      </c>
      <c r="E13" s="150">
        <v>1.08051328635</v>
      </c>
      <c r="F13" s="86">
        <f t="shared" si="0"/>
        <v>1.4369574401786391</v>
      </c>
      <c r="G13" s="86">
        <f t="shared" si="1"/>
        <v>25.146755203126183</v>
      </c>
      <c r="H13" s="86"/>
      <c r="I13" s="100"/>
      <c r="J13" s="149"/>
      <c r="K13" s="148"/>
      <c r="L13" s="53"/>
    </row>
    <row r="14" spans="1:12" s="51" customFormat="1">
      <c r="A14" s="73">
        <v>8</v>
      </c>
      <c r="B14" s="228" t="s">
        <v>175</v>
      </c>
      <c r="C14" s="213" t="s">
        <v>73</v>
      </c>
      <c r="D14" s="214">
        <v>35</v>
      </c>
      <c r="E14" s="150">
        <v>2.4296737500000005</v>
      </c>
      <c r="F14" s="86">
        <f t="shared" si="0"/>
        <v>3.2311844901630589</v>
      </c>
      <c r="G14" s="86">
        <f t="shared" si="1"/>
        <v>113.09145715570706</v>
      </c>
      <c r="H14" s="86"/>
      <c r="I14" s="100"/>
      <c r="J14" s="149"/>
      <c r="K14" s="148"/>
      <c r="L14" s="53"/>
    </row>
    <row r="15" spans="1:12" s="51" customFormat="1" ht="19.5">
      <c r="A15" s="73">
        <v>9</v>
      </c>
      <c r="B15" s="228" t="s">
        <v>109</v>
      </c>
      <c r="C15" s="213" t="s">
        <v>74</v>
      </c>
      <c r="D15" s="214">
        <f>+D13</f>
        <v>17.5</v>
      </c>
      <c r="E15" s="150">
        <v>0.11357914890000002</v>
      </c>
      <c r="F15" s="86">
        <f t="shared" si="0"/>
        <v>0.15104710430015578</v>
      </c>
      <c r="G15" s="86">
        <f t="shared" si="1"/>
        <v>2.6433243252527259</v>
      </c>
      <c r="H15" s="86"/>
      <c r="I15" s="100"/>
      <c r="J15" s="149"/>
      <c r="K15" s="148"/>
      <c r="L15" s="53"/>
    </row>
    <row r="16" spans="1:12" s="51" customFormat="1" ht="34.5">
      <c r="A16" s="73">
        <v>10</v>
      </c>
      <c r="B16" s="153" t="s">
        <v>252</v>
      </c>
      <c r="C16" s="92" t="s">
        <v>76</v>
      </c>
      <c r="D16" s="143">
        <v>36</v>
      </c>
      <c r="E16" s="150">
        <v>0.51149572889999995</v>
      </c>
      <c r="F16" s="86">
        <f t="shared" si="0"/>
        <v>0.6802300374716268</v>
      </c>
      <c r="G16" s="86">
        <f t="shared" si="1"/>
        <v>24.488281348978564</v>
      </c>
      <c r="H16" s="86"/>
      <c r="I16" s="100"/>
      <c r="J16" s="149"/>
      <c r="K16" s="148"/>
      <c r="L16" s="53"/>
    </row>
    <row r="17" spans="1:12" s="51" customFormat="1" ht="19.5">
      <c r="A17" s="73">
        <v>11</v>
      </c>
      <c r="B17" s="228" t="s">
        <v>254</v>
      </c>
      <c r="C17" s="213" t="s">
        <v>74</v>
      </c>
      <c r="D17" s="214">
        <v>35.5</v>
      </c>
      <c r="E17" s="83">
        <v>16.936208000000001</v>
      </c>
      <c r="F17" s="86">
        <f t="shared" si="0"/>
        <v>22.523193746393112</v>
      </c>
      <c r="G17" s="86">
        <f t="shared" si="1"/>
        <v>799.57337799695551</v>
      </c>
      <c r="H17" s="86"/>
      <c r="I17" s="100"/>
      <c r="J17" s="53"/>
      <c r="K17" s="148"/>
      <c r="L17" s="53"/>
    </row>
    <row r="18" spans="1:12" s="51" customFormat="1" ht="19.5">
      <c r="A18" s="73">
        <v>12</v>
      </c>
      <c r="B18" s="228" t="s">
        <v>255</v>
      </c>
      <c r="C18" s="213" t="s">
        <v>74</v>
      </c>
      <c r="D18" s="214">
        <v>35.5</v>
      </c>
      <c r="E18" s="83">
        <v>1.08051328635</v>
      </c>
      <c r="F18" s="86">
        <f t="shared" ref="F18:F45" si="2">+E18*1.133*1.11*1.018*1.0085*1.03</f>
        <v>1.4369574401786391</v>
      </c>
      <c r="G18" s="86">
        <f t="shared" ref="G18:G45" si="3">+F18*D18</f>
        <v>51.011989126341689</v>
      </c>
      <c r="H18" s="86"/>
      <c r="I18" s="100"/>
      <c r="J18" s="53"/>
      <c r="K18" s="148"/>
      <c r="L18" s="53"/>
    </row>
    <row r="19" spans="1:12" s="51" customFormat="1">
      <c r="A19" s="73">
        <v>13</v>
      </c>
      <c r="B19" s="228" t="s">
        <v>175</v>
      </c>
      <c r="C19" s="213" t="s">
        <v>73</v>
      </c>
      <c r="D19" s="214">
        <v>71</v>
      </c>
      <c r="E19" s="83">
        <v>2.4296737500000005</v>
      </c>
      <c r="F19" s="86">
        <f t="shared" si="2"/>
        <v>3.2311844901630589</v>
      </c>
      <c r="G19" s="86">
        <f t="shared" si="3"/>
        <v>229.41409880157718</v>
      </c>
      <c r="H19" s="86"/>
      <c r="I19" s="100"/>
      <c r="J19" s="53"/>
      <c r="K19" s="148"/>
      <c r="L19" s="53"/>
    </row>
    <row r="20" spans="1:12" s="51" customFormat="1" ht="19.5">
      <c r="A20" s="73">
        <v>14</v>
      </c>
      <c r="B20" s="228" t="s">
        <v>109</v>
      </c>
      <c r="C20" s="213" t="s">
        <v>74</v>
      </c>
      <c r="D20" s="214">
        <f>+D18</f>
        <v>35.5</v>
      </c>
      <c r="E20" s="83">
        <v>0.11357914890000002</v>
      </c>
      <c r="F20" s="86">
        <f t="shared" si="2"/>
        <v>0.15104710430015578</v>
      </c>
      <c r="G20" s="86">
        <f t="shared" si="3"/>
        <v>5.3621722026555299</v>
      </c>
      <c r="H20" s="86"/>
      <c r="I20" s="100"/>
      <c r="J20" s="53"/>
      <c r="K20" s="148"/>
      <c r="L20" s="53"/>
    </row>
    <row r="21" spans="1:12" s="51" customFormat="1" ht="34.5">
      <c r="A21" s="73">
        <v>15</v>
      </c>
      <c r="B21" s="153" t="s">
        <v>256</v>
      </c>
      <c r="C21" s="92" t="s">
        <v>76</v>
      </c>
      <c r="D21" s="143">
        <v>38</v>
      </c>
      <c r="E21" s="83">
        <v>0.51149572889999995</v>
      </c>
      <c r="F21" s="86">
        <f t="shared" si="2"/>
        <v>0.6802300374716268</v>
      </c>
      <c r="G21" s="86">
        <f t="shared" si="3"/>
        <v>25.848741423921819</v>
      </c>
      <c r="H21" s="86"/>
      <c r="I21" s="100"/>
      <c r="J21" s="53"/>
      <c r="K21" s="148"/>
      <c r="L21" s="53"/>
    </row>
    <row r="22" spans="1:12" s="51" customFormat="1" ht="34.5">
      <c r="A22" s="73">
        <v>16</v>
      </c>
      <c r="B22" s="228" t="s">
        <v>257</v>
      </c>
      <c r="C22" s="213" t="s">
        <v>74</v>
      </c>
      <c r="D22" s="214">
        <v>21.9</v>
      </c>
      <c r="E22" s="83">
        <v>1.08051328635</v>
      </c>
      <c r="F22" s="86">
        <f t="shared" si="2"/>
        <v>1.4369574401786391</v>
      </c>
      <c r="G22" s="86">
        <f t="shared" si="3"/>
        <v>31.469367939912196</v>
      </c>
      <c r="H22" s="86"/>
      <c r="I22" s="100"/>
      <c r="J22" s="53"/>
      <c r="K22" s="148"/>
      <c r="L22" s="53"/>
    </row>
    <row r="23" spans="1:12" s="51" customFormat="1">
      <c r="A23" s="73">
        <v>17</v>
      </c>
      <c r="B23" s="228" t="s">
        <v>175</v>
      </c>
      <c r="C23" s="213" t="s">
        <v>73</v>
      </c>
      <c r="D23" s="214">
        <v>43.8</v>
      </c>
      <c r="E23" s="83">
        <v>2.4296737500000005</v>
      </c>
      <c r="F23" s="86">
        <f t="shared" si="2"/>
        <v>3.2311844901630589</v>
      </c>
      <c r="G23" s="86">
        <f t="shared" si="3"/>
        <v>141.52588066914197</v>
      </c>
      <c r="H23" s="86"/>
      <c r="I23" s="100"/>
      <c r="J23" s="53"/>
      <c r="K23" s="148"/>
      <c r="L23" s="53"/>
    </row>
    <row r="24" spans="1:12" s="51" customFormat="1" ht="19.5">
      <c r="A24" s="73">
        <v>18</v>
      </c>
      <c r="B24" s="228" t="s">
        <v>109</v>
      </c>
      <c r="C24" s="213" t="s">
        <v>74</v>
      </c>
      <c r="D24" s="214">
        <f>+D22</f>
        <v>21.9</v>
      </c>
      <c r="E24" s="83">
        <v>0.11357914890000002</v>
      </c>
      <c r="F24" s="86">
        <f t="shared" si="2"/>
        <v>0.15104710430015578</v>
      </c>
      <c r="G24" s="86">
        <f t="shared" si="3"/>
        <v>3.3079315841734114</v>
      </c>
      <c r="H24" s="86"/>
      <c r="I24" s="100"/>
      <c r="J24" s="53"/>
      <c r="K24" s="148"/>
      <c r="L24" s="53"/>
    </row>
    <row r="25" spans="1:12" s="51" customFormat="1" ht="34.5">
      <c r="A25" s="73">
        <v>19</v>
      </c>
      <c r="B25" s="153" t="s">
        <v>258</v>
      </c>
      <c r="C25" s="92" t="s">
        <v>76</v>
      </c>
      <c r="D25" s="143">
        <v>56</v>
      </c>
      <c r="E25" s="83">
        <v>0.51149572889999995</v>
      </c>
      <c r="F25" s="86">
        <f t="shared" si="2"/>
        <v>0.6802300374716268</v>
      </c>
      <c r="G25" s="86">
        <f t="shared" si="3"/>
        <v>38.092882098411103</v>
      </c>
      <c r="H25" s="86"/>
      <c r="I25" s="100"/>
      <c r="J25" s="53"/>
      <c r="K25" s="148"/>
      <c r="L25" s="53"/>
    </row>
    <row r="26" spans="1:12" s="51" customFormat="1" ht="19.5">
      <c r="A26" s="73">
        <v>20</v>
      </c>
      <c r="B26" s="228" t="s">
        <v>254</v>
      </c>
      <c r="C26" s="213" t="s">
        <v>74</v>
      </c>
      <c r="D26" s="214">
        <v>1.21</v>
      </c>
      <c r="E26" s="83">
        <v>16.936208000000001</v>
      </c>
      <c r="F26" s="86">
        <f t="shared" si="2"/>
        <v>22.523193746393112</v>
      </c>
      <c r="G26" s="86">
        <f t="shared" si="3"/>
        <v>27.253064433135666</v>
      </c>
      <c r="H26" s="86"/>
      <c r="I26" s="100"/>
      <c r="J26" s="53"/>
      <c r="K26" s="148"/>
      <c r="L26" s="53"/>
    </row>
    <row r="27" spans="1:12" s="51" customFormat="1" ht="19.5">
      <c r="A27" s="73">
        <v>21</v>
      </c>
      <c r="B27" s="228" t="s">
        <v>255</v>
      </c>
      <c r="C27" s="213" t="s">
        <v>74</v>
      </c>
      <c r="D27" s="214">
        <v>1.21</v>
      </c>
      <c r="E27" s="83">
        <v>1.08051328635</v>
      </c>
      <c r="F27" s="86">
        <f t="shared" si="2"/>
        <v>1.4369574401786391</v>
      </c>
      <c r="G27" s="86">
        <f t="shared" si="3"/>
        <v>1.7387185026161533</v>
      </c>
      <c r="H27" s="86"/>
      <c r="I27" s="100"/>
      <c r="J27" s="53"/>
      <c r="K27" s="148"/>
      <c r="L27" s="53"/>
    </row>
    <row r="28" spans="1:12" s="51" customFormat="1">
      <c r="A28" s="73">
        <v>22</v>
      </c>
      <c r="B28" s="228" t="s">
        <v>175</v>
      </c>
      <c r="C28" s="213" t="s">
        <v>73</v>
      </c>
      <c r="D28" s="214">
        <v>2.42</v>
      </c>
      <c r="E28" s="83">
        <v>2.4296737500000005</v>
      </c>
      <c r="F28" s="86">
        <f t="shared" si="2"/>
        <v>3.2311844901630589</v>
      </c>
      <c r="G28" s="86">
        <f t="shared" si="3"/>
        <v>7.8194664661946023</v>
      </c>
      <c r="H28" s="86"/>
      <c r="I28" s="100"/>
      <c r="J28" s="53"/>
      <c r="K28" s="148"/>
      <c r="L28" s="53"/>
    </row>
    <row r="29" spans="1:12" s="51" customFormat="1" ht="19.5">
      <c r="A29" s="73">
        <v>23</v>
      </c>
      <c r="B29" s="228" t="s">
        <v>109</v>
      </c>
      <c r="C29" s="213" t="s">
        <v>74</v>
      </c>
      <c r="D29" s="214">
        <f>+D27</f>
        <v>1.21</v>
      </c>
      <c r="E29" s="83">
        <v>0.11357914890000002</v>
      </c>
      <c r="F29" s="86">
        <f t="shared" si="2"/>
        <v>0.15104710430015578</v>
      </c>
      <c r="G29" s="86">
        <f t="shared" si="3"/>
        <v>0.18276699620318848</v>
      </c>
      <c r="H29" s="86"/>
      <c r="I29" s="100"/>
      <c r="J29" s="53"/>
      <c r="K29" s="148"/>
      <c r="L29" s="53"/>
    </row>
    <row r="30" spans="1:12" s="51" customFormat="1" ht="34.5">
      <c r="A30" s="73">
        <v>24</v>
      </c>
      <c r="B30" s="228" t="s">
        <v>141</v>
      </c>
      <c r="C30" s="213" t="s">
        <v>74</v>
      </c>
      <c r="D30" s="214">
        <v>1300</v>
      </c>
      <c r="E30" s="83">
        <v>0.67571363920000005</v>
      </c>
      <c r="F30" s="86">
        <f t="shared" si="2"/>
        <v>0.89862082543990796</v>
      </c>
      <c r="G30" s="86">
        <f t="shared" si="3"/>
        <v>1168.2070730718804</v>
      </c>
      <c r="H30" s="86"/>
      <c r="I30" s="100"/>
      <c r="J30" s="53"/>
      <c r="K30" s="148"/>
      <c r="L30" s="53"/>
    </row>
    <row r="31" spans="1:12" s="51" customFormat="1" ht="34.5">
      <c r="A31" s="73">
        <v>25</v>
      </c>
      <c r="B31" s="228" t="s">
        <v>144</v>
      </c>
      <c r="C31" s="213" t="s">
        <v>74</v>
      </c>
      <c r="D31" s="214">
        <v>62.2</v>
      </c>
      <c r="E31" s="83">
        <v>3.9739348000000003</v>
      </c>
      <c r="F31" s="86">
        <f t="shared" si="2"/>
        <v>5.2848727079836264</v>
      </c>
      <c r="G31" s="86">
        <f t="shared" si="3"/>
        <v>328.71908243658157</v>
      </c>
      <c r="H31" s="86"/>
      <c r="I31" s="100"/>
      <c r="J31" s="53"/>
      <c r="K31" s="148"/>
      <c r="L31" s="53"/>
    </row>
    <row r="32" spans="1:12" s="51" customFormat="1" ht="19.5">
      <c r="A32" s="73">
        <v>26</v>
      </c>
      <c r="B32" s="228" t="s">
        <v>128</v>
      </c>
      <c r="C32" s="213" t="s">
        <v>74</v>
      </c>
      <c r="D32" s="214">
        <f>+D31</f>
        <v>62.2</v>
      </c>
      <c r="E32" s="83">
        <v>0.67571363920000005</v>
      </c>
      <c r="F32" s="86">
        <f t="shared" si="2"/>
        <v>0.89862082543990796</v>
      </c>
      <c r="G32" s="86">
        <f t="shared" si="3"/>
        <v>55.89421534236228</v>
      </c>
      <c r="H32" s="86"/>
      <c r="I32" s="100"/>
      <c r="J32" s="53"/>
      <c r="K32" s="148"/>
      <c r="L32" s="53"/>
    </row>
    <row r="33" spans="1:12" s="51" customFormat="1">
      <c r="A33" s="73">
        <v>27</v>
      </c>
      <c r="B33" s="228" t="s">
        <v>176</v>
      </c>
      <c r="C33" s="213" t="s">
        <v>73</v>
      </c>
      <c r="D33" s="215">
        <f>+D32*1.95+D30*1.95</f>
        <v>2656.29</v>
      </c>
      <c r="E33" s="83">
        <v>2.4296737500000005</v>
      </c>
      <c r="F33" s="86">
        <f t="shared" si="2"/>
        <v>3.2311844901630589</v>
      </c>
      <c r="G33" s="86">
        <f t="shared" si="3"/>
        <v>8582.963049375232</v>
      </c>
      <c r="H33" s="86"/>
      <c r="I33" s="100"/>
      <c r="J33" s="53"/>
      <c r="K33" s="148"/>
      <c r="L33" s="53"/>
    </row>
    <row r="34" spans="1:12" s="51" customFormat="1" ht="19.5">
      <c r="A34" s="73">
        <v>28</v>
      </c>
      <c r="B34" s="228" t="s">
        <v>109</v>
      </c>
      <c r="C34" s="213" t="s">
        <v>74</v>
      </c>
      <c r="D34" s="214">
        <f>+D30+D32</f>
        <v>1362.2</v>
      </c>
      <c r="E34" s="83">
        <v>4.6917293549999996E-2</v>
      </c>
      <c r="F34" s="86">
        <f t="shared" si="2"/>
        <v>6.2394562742914453E-2</v>
      </c>
      <c r="G34" s="86">
        <f t="shared" si="3"/>
        <v>84.99387336839807</v>
      </c>
      <c r="H34" s="86"/>
      <c r="I34" s="100"/>
      <c r="J34" s="53"/>
      <c r="K34" s="148"/>
      <c r="L34" s="53"/>
    </row>
    <row r="35" spans="1:12" s="51" customFormat="1" ht="34.5">
      <c r="A35" s="73">
        <v>29</v>
      </c>
      <c r="B35" s="228" t="s">
        <v>153</v>
      </c>
      <c r="C35" s="213" t="s">
        <v>74</v>
      </c>
      <c r="D35" s="214">
        <v>600</v>
      </c>
      <c r="E35" s="83">
        <v>0.16230220650000002</v>
      </c>
      <c r="F35" s="86">
        <f t="shared" si="2"/>
        <v>0.21584312394289229</v>
      </c>
      <c r="G35" s="86">
        <f t="shared" si="3"/>
        <v>129.50587436573537</v>
      </c>
      <c r="H35" s="86"/>
      <c r="I35" s="100"/>
      <c r="J35" s="53"/>
      <c r="K35" s="148"/>
      <c r="L35" s="53"/>
    </row>
    <row r="36" spans="1:12" s="51" customFormat="1" ht="34.5">
      <c r="A36" s="73">
        <v>30</v>
      </c>
      <c r="B36" s="228" t="s">
        <v>154</v>
      </c>
      <c r="C36" s="213" t="s">
        <v>74</v>
      </c>
      <c r="D36" s="214">
        <v>600</v>
      </c>
      <c r="E36" s="83">
        <v>0.67571363920000005</v>
      </c>
      <c r="F36" s="86">
        <f t="shared" si="2"/>
        <v>0.89862082543990796</v>
      </c>
      <c r="G36" s="86">
        <f t="shared" si="3"/>
        <v>539.17249526394482</v>
      </c>
      <c r="H36" s="86"/>
      <c r="I36" s="100"/>
      <c r="J36" s="53"/>
      <c r="K36" s="148"/>
      <c r="L36" s="53"/>
    </row>
    <row r="37" spans="1:12" s="51" customFormat="1">
      <c r="A37" s="73">
        <v>31</v>
      </c>
      <c r="B37" s="228" t="s">
        <v>176</v>
      </c>
      <c r="C37" s="213" t="s">
        <v>73</v>
      </c>
      <c r="D37" s="214">
        <f>D36*1.95</f>
        <v>1170</v>
      </c>
      <c r="E37" s="83">
        <v>2.4296737500000005</v>
      </c>
      <c r="F37" s="86">
        <f t="shared" si="2"/>
        <v>3.2311844901630589</v>
      </c>
      <c r="G37" s="86">
        <f t="shared" si="3"/>
        <v>3780.4858534907789</v>
      </c>
      <c r="H37" s="86"/>
      <c r="I37" s="100"/>
      <c r="J37" s="53"/>
      <c r="K37" s="148"/>
      <c r="L37" s="53"/>
    </row>
    <row r="38" spans="1:12" s="51" customFormat="1" ht="19.5">
      <c r="A38" s="73">
        <v>32</v>
      </c>
      <c r="B38" s="228" t="s">
        <v>109</v>
      </c>
      <c r="C38" s="213" t="s">
        <v>74</v>
      </c>
      <c r="D38" s="214">
        <f>D36</f>
        <v>600</v>
      </c>
      <c r="E38" s="83">
        <v>4.6917293549999996E-2</v>
      </c>
      <c r="F38" s="86">
        <f t="shared" si="2"/>
        <v>6.2394562742914453E-2</v>
      </c>
      <c r="G38" s="86">
        <f t="shared" si="3"/>
        <v>37.436737645748671</v>
      </c>
      <c r="H38" s="86"/>
      <c r="I38" s="100"/>
      <c r="J38" s="53"/>
      <c r="K38" s="148"/>
      <c r="L38" s="53"/>
    </row>
    <row r="39" spans="1:12" s="51" customFormat="1" ht="34.5">
      <c r="A39" s="73">
        <v>33</v>
      </c>
      <c r="B39" s="228" t="s">
        <v>142</v>
      </c>
      <c r="C39" s="213" t="s">
        <v>74</v>
      </c>
      <c r="D39" s="215">
        <v>5.51</v>
      </c>
      <c r="E39" s="83">
        <v>0.16230220650000002</v>
      </c>
      <c r="F39" s="86">
        <f t="shared" si="2"/>
        <v>0.21584312394289229</v>
      </c>
      <c r="G39" s="86">
        <f t="shared" si="3"/>
        <v>1.1892956129253365</v>
      </c>
      <c r="H39" s="86"/>
      <c r="I39" s="100"/>
      <c r="J39" s="53"/>
      <c r="K39" s="148"/>
      <c r="L39" s="53"/>
    </row>
    <row r="40" spans="1:12" s="51" customFormat="1" ht="34.5">
      <c r="A40" s="73">
        <v>34</v>
      </c>
      <c r="B40" s="228" t="s">
        <v>113</v>
      </c>
      <c r="C40" s="213" t="s">
        <v>74</v>
      </c>
      <c r="D40" s="215">
        <f>+D39</f>
        <v>5.51</v>
      </c>
      <c r="E40" s="83">
        <v>0.23519241900000004</v>
      </c>
      <c r="F40" s="86">
        <f t="shared" si="2"/>
        <v>0.31277865864778404</v>
      </c>
      <c r="G40" s="86">
        <f t="shared" si="3"/>
        <v>1.7234104091492899</v>
      </c>
      <c r="H40" s="86"/>
      <c r="I40" s="100"/>
      <c r="J40" s="53"/>
      <c r="K40" s="148"/>
      <c r="L40" s="53"/>
    </row>
    <row r="41" spans="1:12" s="51" customFormat="1" ht="19.5">
      <c r="A41" s="73">
        <v>35</v>
      </c>
      <c r="B41" s="154" t="s">
        <v>115</v>
      </c>
      <c r="C41" s="213" t="s">
        <v>74</v>
      </c>
      <c r="D41" s="215">
        <f>+D40</f>
        <v>5.51</v>
      </c>
      <c r="E41" s="83">
        <v>0.29912587300000004</v>
      </c>
      <c r="F41" s="86">
        <f t="shared" si="2"/>
        <v>0.3978027426291636</v>
      </c>
      <c r="G41" s="86">
        <f t="shared" si="3"/>
        <v>2.1918931118866913</v>
      </c>
      <c r="H41" s="86"/>
      <c r="I41" s="100"/>
      <c r="J41" s="53"/>
      <c r="K41" s="148"/>
      <c r="L41" s="53"/>
    </row>
    <row r="42" spans="1:12" s="139" customFormat="1">
      <c r="A42" s="136"/>
      <c r="B42" s="142" t="s">
        <v>34</v>
      </c>
      <c r="C42" s="136"/>
      <c r="D42" s="138"/>
      <c r="E42" s="137"/>
      <c r="F42" s="137"/>
      <c r="G42" s="151">
        <f>SUM(G7:G41)</f>
        <v>17432.800543160854</v>
      </c>
      <c r="H42" s="138">
        <f>+G42*100/G129</f>
        <v>8.7906697899547552</v>
      </c>
      <c r="I42" s="210"/>
    </row>
    <row r="43" spans="1:12" s="51" customFormat="1">
      <c r="A43" s="73"/>
      <c r="B43" s="211" t="s">
        <v>158</v>
      </c>
      <c r="C43" s="212"/>
      <c r="D43" s="212"/>
      <c r="E43" s="150"/>
      <c r="F43" s="86"/>
      <c r="G43" s="86"/>
      <c r="H43" s="86"/>
      <c r="I43" s="100"/>
      <c r="J43" s="149"/>
      <c r="K43" s="148"/>
      <c r="L43" s="53"/>
    </row>
    <row r="44" spans="1:12" s="51" customFormat="1" ht="19.5">
      <c r="A44" s="73">
        <v>1</v>
      </c>
      <c r="B44" s="154" t="s">
        <v>75</v>
      </c>
      <c r="C44" s="37" t="s">
        <v>74</v>
      </c>
      <c r="D44" s="216">
        <v>576.67399999999998</v>
      </c>
      <c r="E44" s="83">
        <v>5.5665529999999999</v>
      </c>
      <c r="F44" s="86">
        <f t="shared" si="2"/>
        <v>7.4028703307473434</v>
      </c>
      <c r="G44" s="86">
        <f t="shared" si="3"/>
        <v>4269.042845113393</v>
      </c>
      <c r="H44" s="86"/>
      <c r="I44" s="100"/>
      <c r="J44" s="53"/>
      <c r="K44" s="148"/>
      <c r="L44" s="53"/>
    </row>
    <row r="45" spans="1:12" s="51" customFormat="1" ht="19.5">
      <c r="A45" s="73">
        <v>2</v>
      </c>
      <c r="B45" s="154" t="s">
        <v>183</v>
      </c>
      <c r="C45" s="37" t="s">
        <v>76</v>
      </c>
      <c r="D45" s="217">
        <v>5766.74</v>
      </c>
      <c r="E45" s="83">
        <v>1.125042554</v>
      </c>
      <c r="F45" s="86">
        <f t="shared" si="2"/>
        <v>1.4961762052449363</v>
      </c>
      <c r="G45" s="86">
        <f t="shared" si="3"/>
        <v>8628.0591698341832</v>
      </c>
      <c r="H45" s="86"/>
      <c r="I45" s="100"/>
      <c r="J45" s="53"/>
      <c r="K45" s="148"/>
      <c r="L45" s="53"/>
    </row>
    <row r="46" spans="1:12" s="51" customFormat="1" ht="19.5">
      <c r="A46" s="73">
        <v>3</v>
      </c>
      <c r="B46" s="154" t="s">
        <v>188</v>
      </c>
      <c r="C46" s="37" t="s">
        <v>76</v>
      </c>
      <c r="D46" s="217">
        <v>5766.74</v>
      </c>
      <c r="E46" s="83">
        <v>4.4218633274000005</v>
      </c>
      <c r="F46" s="86">
        <f t="shared" ref="F46:F69" si="4">+E46*1.133*1.11*1.018*1.0085*1.03</f>
        <v>5.8805657348504896</v>
      </c>
      <c r="G46" s="86">
        <f t="shared" ref="G46:G69" si="5">+F46*D46</f>
        <v>33911.693645791711</v>
      </c>
      <c r="H46" s="86"/>
      <c r="I46" s="100"/>
      <c r="J46" s="53"/>
      <c r="K46" s="148"/>
      <c r="L46" s="53"/>
    </row>
    <row r="47" spans="1:12" s="51" customFormat="1" ht="34.5">
      <c r="A47" s="73">
        <v>4</v>
      </c>
      <c r="B47" s="154" t="s">
        <v>191</v>
      </c>
      <c r="C47" s="37" t="s">
        <v>76</v>
      </c>
      <c r="D47" s="216">
        <v>5766.74</v>
      </c>
      <c r="E47" s="83">
        <v>3.2598795169999999</v>
      </c>
      <c r="F47" s="86">
        <f t="shared" si="4"/>
        <v>4.3352619400570305</v>
      </c>
      <c r="G47" s="86">
        <f t="shared" si="5"/>
        <v>25000.328440204477</v>
      </c>
      <c r="H47" s="86"/>
      <c r="I47" s="100"/>
      <c r="J47" s="53"/>
      <c r="K47" s="148"/>
      <c r="L47" s="53"/>
    </row>
    <row r="48" spans="1:12" s="51" customFormat="1" ht="51.75">
      <c r="A48" s="73">
        <v>5</v>
      </c>
      <c r="B48" s="154" t="s">
        <v>260</v>
      </c>
      <c r="C48" s="37" t="s">
        <v>76</v>
      </c>
      <c r="D48" s="216">
        <v>94.08</v>
      </c>
      <c r="E48" s="83">
        <v>5.5438812325999995</v>
      </c>
      <c r="F48" s="86">
        <f t="shared" si="4"/>
        <v>7.3727195077459156</v>
      </c>
      <c r="G48" s="86">
        <f t="shared" si="5"/>
        <v>693.62545128873569</v>
      </c>
      <c r="H48" s="86"/>
      <c r="I48" s="100"/>
      <c r="J48" s="53"/>
      <c r="K48" s="148"/>
      <c r="L48" s="53"/>
    </row>
    <row r="49" spans="1:12" s="139" customFormat="1">
      <c r="A49" s="136"/>
      <c r="B49" s="142" t="s">
        <v>34</v>
      </c>
      <c r="C49" s="136"/>
      <c r="D49" s="138"/>
      <c r="E49" s="137"/>
      <c r="F49" s="137"/>
      <c r="G49" s="151">
        <f>SUM(G44:G48)</f>
        <v>72502.749552232504</v>
      </c>
      <c r="H49" s="138">
        <f>+G49*100/G129</f>
        <v>36.560260561663277</v>
      </c>
      <c r="I49" s="210"/>
    </row>
    <row r="50" spans="1:12" s="51" customFormat="1">
      <c r="A50" s="73"/>
      <c r="B50" s="211" t="s">
        <v>159</v>
      </c>
      <c r="C50" s="212"/>
      <c r="D50" s="212"/>
      <c r="E50" s="150"/>
      <c r="F50" s="86"/>
      <c r="G50" s="86"/>
      <c r="H50" s="86"/>
      <c r="I50" s="100"/>
      <c r="J50" s="149"/>
      <c r="K50" s="148"/>
      <c r="L50" s="53"/>
    </row>
    <row r="51" spans="1:12" s="51" customFormat="1" ht="34.5">
      <c r="A51" s="73">
        <v>1</v>
      </c>
      <c r="B51" s="228" t="s">
        <v>136</v>
      </c>
      <c r="C51" s="213" t="s">
        <v>74</v>
      </c>
      <c r="D51" s="215">
        <v>140</v>
      </c>
      <c r="E51" s="83">
        <v>9.4271341500000008E-2</v>
      </c>
      <c r="F51" s="86">
        <f t="shared" si="4"/>
        <v>0.12536995821832667</v>
      </c>
      <c r="G51" s="86">
        <f t="shared" si="5"/>
        <v>17.551794150565733</v>
      </c>
      <c r="H51" s="86"/>
      <c r="I51" s="100"/>
      <c r="J51" s="53"/>
      <c r="K51" s="148"/>
      <c r="L51" s="53"/>
    </row>
    <row r="52" spans="1:12" s="51" customFormat="1" ht="34.5">
      <c r="A52" s="73">
        <v>2</v>
      </c>
      <c r="B52" s="228" t="s">
        <v>138</v>
      </c>
      <c r="C52" s="213" t="s">
        <v>74</v>
      </c>
      <c r="D52" s="214">
        <v>140</v>
      </c>
      <c r="E52" s="83">
        <v>0.67571363920000005</v>
      </c>
      <c r="F52" s="86">
        <f t="shared" si="4"/>
        <v>0.89862082543990796</v>
      </c>
      <c r="G52" s="86">
        <f t="shared" si="5"/>
        <v>125.80691556158712</v>
      </c>
      <c r="H52" s="86"/>
      <c r="I52" s="100"/>
      <c r="J52" s="53"/>
      <c r="K52" s="148"/>
      <c r="L52" s="53"/>
    </row>
    <row r="53" spans="1:12" s="51" customFormat="1">
      <c r="A53" s="73">
        <v>3</v>
      </c>
      <c r="B53" s="228" t="s">
        <v>176</v>
      </c>
      <c r="C53" s="213" t="s">
        <v>73</v>
      </c>
      <c r="D53" s="214">
        <f>+D52*1.95</f>
        <v>273</v>
      </c>
      <c r="E53" s="83">
        <v>2.4296737500000005</v>
      </c>
      <c r="F53" s="86">
        <f t="shared" si="4"/>
        <v>3.2311844901630589</v>
      </c>
      <c r="G53" s="86">
        <f t="shared" si="5"/>
        <v>882.11336581451508</v>
      </c>
      <c r="H53" s="86"/>
      <c r="I53" s="100"/>
      <c r="J53" s="53"/>
      <c r="K53" s="148"/>
      <c r="L53" s="53"/>
    </row>
    <row r="54" spans="1:12" s="51" customFormat="1" ht="19.5">
      <c r="A54" s="73">
        <v>4</v>
      </c>
      <c r="B54" s="228" t="s">
        <v>109</v>
      </c>
      <c r="C54" s="213" t="s">
        <v>74</v>
      </c>
      <c r="D54" s="215">
        <f>+D52</f>
        <v>140</v>
      </c>
      <c r="E54" s="83">
        <v>4.6917293549999996E-2</v>
      </c>
      <c r="F54" s="86">
        <f t="shared" si="4"/>
        <v>6.2394562742914453E-2</v>
      </c>
      <c r="G54" s="86">
        <f t="shared" si="5"/>
        <v>8.7352387840080237</v>
      </c>
      <c r="H54" s="86"/>
      <c r="I54" s="100"/>
      <c r="J54" s="53"/>
      <c r="K54" s="148"/>
      <c r="L54" s="53"/>
    </row>
    <row r="55" spans="1:12" s="51" customFormat="1" ht="34.5">
      <c r="A55" s="73">
        <v>5</v>
      </c>
      <c r="B55" s="228" t="s">
        <v>192</v>
      </c>
      <c r="C55" s="213" t="s">
        <v>74</v>
      </c>
      <c r="D55" s="214">
        <v>400</v>
      </c>
      <c r="E55" s="83">
        <v>0.67571363920000005</v>
      </c>
      <c r="F55" s="86">
        <f t="shared" si="4"/>
        <v>0.89862082543990796</v>
      </c>
      <c r="G55" s="86">
        <f t="shared" si="5"/>
        <v>359.44833017596318</v>
      </c>
      <c r="H55" s="86"/>
      <c r="I55" s="100"/>
      <c r="J55" s="53"/>
      <c r="K55" s="148"/>
      <c r="L55" s="53"/>
    </row>
    <row r="56" spans="1:12" s="51" customFormat="1" ht="34.5">
      <c r="A56" s="73">
        <v>6</v>
      </c>
      <c r="B56" s="228" t="s">
        <v>111</v>
      </c>
      <c r="C56" s="213" t="s">
        <v>74</v>
      </c>
      <c r="D56" s="215">
        <v>50.35</v>
      </c>
      <c r="E56" s="83">
        <v>3.9739348000000003</v>
      </c>
      <c r="F56" s="86">
        <f t="shared" si="4"/>
        <v>5.2848727079836264</v>
      </c>
      <c r="G56" s="86">
        <f t="shared" si="5"/>
        <v>266.09334084697559</v>
      </c>
      <c r="H56" s="86"/>
      <c r="I56" s="100"/>
      <c r="J56" s="53"/>
      <c r="K56" s="148"/>
      <c r="L56" s="53"/>
    </row>
    <row r="57" spans="1:12" s="51" customFormat="1" ht="34.5">
      <c r="A57" s="73">
        <v>7</v>
      </c>
      <c r="B57" s="228" t="s">
        <v>137</v>
      </c>
      <c r="C57" s="213" t="s">
        <v>74</v>
      </c>
      <c r="D57" s="215">
        <v>50.35</v>
      </c>
      <c r="E57" s="83">
        <v>0.67571363920000005</v>
      </c>
      <c r="F57" s="86">
        <f t="shared" si="4"/>
        <v>0.89862082543990796</v>
      </c>
      <c r="G57" s="86">
        <f t="shared" si="5"/>
        <v>45.245558560899369</v>
      </c>
      <c r="H57" s="86"/>
      <c r="I57" s="100"/>
      <c r="J57" s="53"/>
      <c r="K57" s="148"/>
      <c r="L57" s="53"/>
    </row>
    <row r="58" spans="1:12" s="51" customFormat="1">
      <c r="A58" s="73">
        <v>8</v>
      </c>
      <c r="B58" s="228" t="s">
        <v>176</v>
      </c>
      <c r="C58" s="213" t="s">
        <v>73</v>
      </c>
      <c r="D58" s="214">
        <f>D55*1.95+D56*1.95</f>
        <v>878.1825</v>
      </c>
      <c r="E58" s="83">
        <v>2.4296737500000005</v>
      </c>
      <c r="F58" s="86">
        <f t="shared" si="4"/>
        <v>3.2311844901630589</v>
      </c>
      <c r="G58" s="86">
        <f t="shared" si="5"/>
        <v>2837.5696735326205</v>
      </c>
      <c r="H58" s="86"/>
      <c r="I58" s="100"/>
      <c r="J58" s="53"/>
      <c r="K58" s="148"/>
      <c r="L58" s="53"/>
    </row>
    <row r="59" spans="1:12" s="51" customFormat="1" ht="19.5">
      <c r="A59" s="73">
        <v>9</v>
      </c>
      <c r="B59" s="228" t="s">
        <v>109</v>
      </c>
      <c r="C59" s="213" t="s">
        <v>74</v>
      </c>
      <c r="D59" s="215">
        <f>D55+D57</f>
        <v>450.35</v>
      </c>
      <c r="E59" s="83">
        <v>4.6917293549999996E-2</v>
      </c>
      <c r="F59" s="86">
        <f t="shared" si="4"/>
        <v>6.2394562742914453E-2</v>
      </c>
      <c r="G59" s="86">
        <f t="shared" si="5"/>
        <v>28.099391331271526</v>
      </c>
      <c r="H59" s="86"/>
      <c r="I59" s="100"/>
      <c r="J59" s="53"/>
      <c r="K59" s="148"/>
      <c r="L59" s="53"/>
    </row>
    <row r="60" spans="1:12" s="51" customFormat="1" ht="19.5">
      <c r="A60" s="73">
        <v>10</v>
      </c>
      <c r="B60" s="228" t="s">
        <v>88</v>
      </c>
      <c r="C60" s="213" t="s">
        <v>76</v>
      </c>
      <c r="D60" s="214">
        <v>1686.7</v>
      </c>
      <c r="E60" s="83">
        <v>1.4578042500000004E-2</v>
      </c>
      <c r="F60" s="86">
        <f t="shared" si="4"/>
        <v>1.9387106940978352E-2</v>
      </c>
      <c r="G60" s="86">
        <f t="shared" si="5"/>
        <v>32.70023327734819</v>
      </c>
      <c r="H60" s="86"/>
      <c r="I60" s="100"/>
      <c r="J60" s="53"/>
      <c r="K60" s="148"/>
      <c r="L60" s="53"/>
    </row>
    <row r="61" spans="1:12" s="51" customFormat="1" ht="19.5">
      <c r="A61" s="73">
        <v>11</v>
      </c>
      <c r="B61" s="154" t="s">
        <v>122</v>
      </c>
      <c r="C61" s="37" t="s">
        <v>74</v>
      </c>
      <c r="D61" s="218">
        <v>168.67</v>
      </c>
      <c r="E61" s="83">
        <v>5.5665529999999999</v>
      </c>
      <c r="F61" s="86">
        <f t="shared" si="4"/>
        <v>7.4028703307473434</v>
      </c>
      <c r="G61" s="86">
        <f t="shared" si="5"/>
        <v>1248.6421386871543</v>
      </c>
      <c r="H61" s="86"/>
      <c r="I61" s="100"/>
      <c r="J61" s="53"/>
      <c r="K61" s="148"/>
      <c r="L61" s="53"/>
    </row>
    <row r="62" spans="1:12" s="51" customFormat="1" ht="19.5">
      <c r="A62" s="73">
        <v>12</v>
      </c>
      <c r="B62" s="154" t="s">
        <v>183</v>
      </c>
      <c r="C62" s="37" t="s">
        <v>76</v>
      </c>
      <c r="D62" s="216">
        <v>1686.7</v>
      </c>
      <c r="E62" s="83">
        <v>1.125042554</v>
      </c>
      <c r="F62" s="86">
        <f t="shared" si="4"/>
        <v>1.4961762052449363</v>
      </c>
      <c r="G62" s="86">
        <f t="shared" si="5"/>
        <v>2523.6004053866341</v>
      </c>
      <c r="H62" s="86"/>
      <c r="I62" s="100"/>
      <c r="J62" s="53"/>
      <c r="K62" s="148"/>
      <c r="L62" s="53"/>
    </row>
    <row r="63" spans="1:12" s="51" customFormat="1" ht="19.5">
      <c r="A63" s="73">
        <v>13</v>
      </c>
      <c r="B63" s="154" t="s">
        <v>188</v>
      </c>
      <c r="C63" s="37" t="s">
        <v>76</v>
      </c>
      <c r="D63" s="218">
        <v>1686.7</v>
      </c>
      <c r="E63" s="83">
        <v>4.4218633274000005</v>
      </c>
      <c r="F63" s="86">
        <f t="shared" si="4"/>
        <v>5.8805657348504896</v>
      </c>
      <c r="G63" s="86">
        <f t="shared" si="5"/>
        <v>9918.7502249723202</v>
      </c>
      <c r="H63" s="86"/>
      <c r="I63" s="100"/>
      <c r="J63" s="53"/>
      <c r="K63" s="148"/>
      <c r="L63" s="53"/>
    </row>
    <row r="64" spans="1:12" s="51" customFormat="1" ht="34.5">
      <c r="A64" s="73">
        <v>14</v>
      </c>
      <c r="B64" s="154" t="s">
        <v>191</v>
      </c>
      <c r="C64" s="37" t="s">
        <v>76</v>
      </c>
      <c r="D64" s="216">
        <v>1686.7</v>
      </c>
      <c r="E64" s="83">
        <v>3.2598795169999999</v>
      </c>
      <c r="F64" s="86">
        <f t="shared" si="4"/>
        <v>4.3352619400570305</v>
      </c>
      <c r="G64" s="86">
        <f t="shared" si="5"/>
        <v>7312.2863142941933</v>
      </c>
      <c r="H64" s="86"/>
      <c r="I64" s="100"/>
      <c r="J64" s="53"/>
      <c r="K64" s="148"/>
      <c r="L64" s="53"/>
    </row>
    <row r="65" spans="1:12" s="139" customFormat="1">
      <c r="A65" s="136"/>
      <c r="B65" s="142" t="s">
        <v>34</v>
      </c>
      <c r="C65" s="136"/>
      <c r="D65" s="138"/>
      <c r="E65" s="137"/>
      <c r="F65" s="137"/>
      <c r="G65" s="151">
        <f>SUM(G51:G64)</f>
        <v>25606.642925376058</v>
      </c>
      <c r="H65" s="138">
        <f>+G65*100/G129</f>
        <v>12.91241426350007</v>
      </c>
      <c r="I65" s="210"/>
    </row>
    <row r="66" spans="1:12" s="51" customFormat="1">
      <c r="A66" s="73"/>
      <c r="B66" s="211" t="s">
        <v>160</v>
      </c>
      <c r="C66" s="212"/>
      <c r="D66" s="212"/>
      <c r="E66" s="150"/>
      <c r="F66" s="86"/>
      <c r="G66" s="86"/>
      <c r="H66" s="86"/>
      <c r="I66" s="100"/>
      <c r="J66" s="149"/>
      <c r="K66" s="148"/>
      <c r="L66" s="53"/>
    </row>
    <row r="67" spans="1:12" s="51" customFormat="1">
      <c r="A67" s="73">
        <v>1</v>
      </c>
      <c r="B67" s="228" t="s">
        <v>145</v>
      </c>
      <c r="C67" s="213" t="s">
        <v>54</v>
      </c>
      <c r="D67" s="214">
        <v>1547</v>
      </c>
      <c r="E67" s="83">
        <v>0.90130480000000002</v>
      </c>
      <c r="F67" s="86">
        <f t="shared" si="4"/>
        <v>1.1986309234602037</v>
      </c>
      <c r="G67" s="86">
        <f t="shared" si="5"/>
        <v>1854.2820385929351</v>
      </c>
      <c r="H67" s="86"/>
      <c r="I67" s="100"/>
      <c r="J67" s="53"/>
      <c r="K67" s="148"/>
      <c r="L67" s="53"/>
    </row>
    <row r="68" spans="1:12" s="51" customFormat="1" ht="19.5">
      <c r="A68" s="73">
        <v>2</v>
      </c>
      <c r="B68" s="228" t="s">
        <v>146</v>
      </c>
      <c r="C68" s="213" t="s">
        <v>74</v>
      </c>
      <c r="D68" s="215">
        <v>69.599999999999994</v>
      </c>
      <c r="E68" s="83">
        <v>0.67571363920000005</v>
      </c>
      <c r="F68" s="86">
        <f t="shared" si="4"/>
        <v>0.89862082543990796</v>
      </c>
      <c r="G68" s="86">
        <f t="shared" si="5"/>
        <v>62.544009450617587</v>
      </c>
      <c r="H68" s="86"/>
      <c r="I68" s="100"/>
      <c r="J68" s="53"/>
      <c r="K68" s="148"/>
      <c r="L68" s="53"/>
    </row>
    <row r="69" spans="1:12" s="51" customFormat="1">
      <c r="A69" s="73">
        <v>3</v>
      </c>
      <c r="B69" s="228" t="s">
        <v>193</v>
      </c>
      <c r="C69" s="213" t="s">
        <v>73</v>
      </c>
      <c r="D69" s="215">
        <v>139.19999999999999</v>
      </c>
      <c r="E69" s="83">
        <v>2.4296737500000005</v>
      </c>
      <c r="F69" s="86">
        <f t="shared" si="4"/>
        <v>3.2311844901630589</v>
      </c>
      <c r="G69" s="86">
        <f t="shared" si="5"/>
        <v>449.78088103069774</v>
      </c>
      <c r="H69" s="86"/>
      <c r="I69" s="100"/>
      <c r="J69" s="53"/>
      <c r="K69" s="148"/>
      <c r="L69" s="53"/>
    </row>
    <row r="70" spans="1:12" s="51" customFormat="1" ht="19.5">
      <c r="A70" s="73">
        <v>4</v>
      </c>
      <c r="B70" s="228" t="s">
        <v>109</v>
      </c>
      <c r="C70" s="213" t="s">
        <v>74</v>
      </c>
      <c r="D70" s="215">
        <f>+D68</f>
        <v>69.599999999999994</v>
      </c>
      <c r="E70" s="83">
        <v>4.6917293549999996E-2</v>
      </c>
      <c r="F70" s="86">
        <f t="shared" ref="F70:F91" si="6">+E70*1.133*1.11*1.018*1.0085*1.03</f>
        <v>6.2394562742914453E-2</v>
      </c>
      <c r="G70" s="86">
        <f t="shared" ref="G70:G91" si="7">+F70*D70</f>
        <v>4.3426615669068456</v>
      </c>
      <c r="H70" s="86"/>
      <c r="I70" s="100"/>
      <c r="J70" s="53"/>
      <c r="K70" s="148"/>
      <c r="L70" s="53"/>
    </row>
    <row r="71" spans="1:12" s="51" customFormat="1" ht="34.5">
      <c r="A71" s="73">
        <v>5</v>
      </c>
      <c r="B71" s="228" t="s">
        <v>194</v>
      </c>
      <c r="C71" s="213" t="s">
        <v>54</v>
      </c>
      <c r="D71" s="214">
        <v>426</v>
      </c>
      <c r="E71" s="83">
        <v>0.90130480000000002</v>
      </c>
      <c r="F71" s="86">
        <f t="shared" si="6"/>
        <v>1.1986309234602037</v>
      </c>
      <c r="G71" s="86">
        <f t="shared" si="7"/>
        <v>510.61677339404679</v>
      </c>
      <c r="H71" s="86"/>
      <c r="I71" s="100"/>
      <c r="J71" s="53"/>
      <c r="K71" s="148"/>
      <c r="L71" s="53"/>
    </row>
    <row r="72" spans="1:12" s="51" customFormat="1" ht="34.5">
      <c r="A72" s="73">
        <v>6</v>
      </c>
      <c r="B72" s="154" t="s">
        <v>261</v>
      </c>
      <c r="C72" s="92" t="s">
        <v>74</v>
      </c>
      <c r="D72" s="219">
        <v>1.05</v>
      </c>
      <c r="E72" s="83">
        <v>46.498750417000004</v>
      </c>
      <c r="F72" s="86">
        <f t="shared" si="6"/>
        <v>61.837948884854775</v>
      </c>
      <c r="G72" s="86">
        <f t="shared" si="7"/>
        <v>64.929846329097515</v>
      </c>
      <c r="H72" s="86"/>
      <c r="I72" s="100"/>
      <c r="J72" s="53"/>
      <c r="K72" s="148"/>
      <c r="L72" s="53"/>
    </row>
    <row r="73" spans="1:12" s="51" customFormat="1" ht="34.5">
      <c r="A73" s="73">
        <v>7</v>
      </c>
      <c r="B73" s="154" t="s">
        <v>262</v>
      </c>
      <c r="C73" s="92" t="s">
        <v>74</v>
      </c>
      <c r="D73" s="219">
        <v>12.1</v>
      </c>
      <c r="E73" s="83">
        <v>46.498750417000004</v>
      </c>
      <c r="F73" s="86">
        <f t="shared" si="6"/>
        <v>61.837948884854775</v>
      </c>
      <c r="G73" s="86">
        <f t="shared" si="7"/>
        <v>748.23918150674274</v>
      </c>
      <c r="H73" s="86"/>
      <c r="I73" s="100"/>
      <c r="J73" s="53"/>
      <c r="K73" s="148"/>
      <c r="L73" s="53"/>
    </row>
    <row r="74" spans="1:12" s="51" customFormat="1" ht="34.5">
      <c r="A74" s="73">
        <v>8</v>
      </c>
      <c r="B74" s="154" t="s">
        <v>147</v>
      </c>
      <c r="C74" s="37" t="s">
        <v>74</v>
      </c>
      <c r="D74" s="216">
        <v>6.4</v>
      </c>
      <c r="E74" s="83">
        <v>5.5665529999999999</v>
      </c>
      <c r="F74" s="86">
        <f t="shared" si="6"/>
        <v>7.4028703307473434</v>
      </c>
      <c r="G74" s="86">
        <f t="shared" si="7"/>
        <v>47.378370116783003</v>
      </c>
      <c r="H74" s="86"/>
      <c r="I74" s="100"/>
      <c r="J74" s="53"/>
      <c r="K74" s="148"/>
      <c r="L74" s="53"/>
    </row>
    <row r="75" spans="1:12" s="51" customFormat="1" ht="34.5">
      <c r="A75" s="73">
        <v>9</v>
      </c>
      <c r="B75" s="154" t="s">
        <v>165</v>
      </c>
      <c r="C75" s="37" t="s">
        <v>54</v>
      </c>
      <c r="D75" s="217">
        <v>2003.4</v>
      </c>
      <c r="E75" s="83">
        <v>9.2477317015000011</v>
      </c>
      <c r="F75" s="86">
        <f t="shared" si="6"/>
        <v>12.298411357934794</v>
      </c>
      <c r="G75" s="86">
        <f t="shared" si="7"/>
        <v>24638.637314486568</v>
      </c>
      <c r="H75" s="86"/>
      <c r="I75" s="100"/>
      <c r="J75" s="53"/>
      <c r="K75" s="148"/>
      <c r="L75" s="53"/>
    </row>
    <row r="76" spans="1:12" s="51" customFormat="1" ht="34.5">
      <c r="A76" s="73">
        <v>10</v>
      </c>
      <c r="B76" s="154" t="s">
        <v>248</v>
      </c>
      <c r="C76" s="37" t="s">
        <v>54</v>
      </c>
      <c r="D76" s="217">
        <v>1195.0999999999999</v>
      </c>
      <c r="E76" s="83">
        <v>9.077024251500001</v>
      </c>
      <c r="F76" s="86">
        <f t="shared" si="6"/>
        <v>12.071390234298221</v>
      </c>
      <c r="G76" s="86">
        <f t="shared" si="7"/>
        <v>14426.518469009803</v>
      </c>
      <c r="H76" s="86"/>
      <c r="I76" s="100"/>
      <c r="J76" s="53"/>
      <c r="K76" s="148"/>
      <c r="L76" s="53"/>
    </row>
    <row r="77" spans="1:12" s="51" customFormat="1" ht="34.5">
      <c r="A77" s="73">
        <v>11</v>
      </c>
      <c r="B77" s="154" t="s">
        <v>195</v>
      </c>
      <c r="C77" s="37" t="s">
        <v>74</v>
      </c>
      <c r="D77" s="216">
        <v>504.01</v>
      </c>
      <c r="E77" s="83">
        <v>5.5665529999999999</v>
      </c>
      <c r="F77" s="86">
        <f t="shared" si="6"/>
        <v>7.4028703307473434</v>
      </c>
      <c r="G77" s="86">
        <f t="shared" si="7"/>
        <v>3731.1206753999686</v>
      </c>
      <c r="H77" s="86"/>
      <c r="I77" s="100"/>
      <c r="J77" s="53"/>
      <c r="K77" s="148"/>
      <c r="L77" s="53"/>
    </row>
    <row r="78" spans="1:12" s="51" customFormat="1" ht="19.5">
      <c r="A78" s="73">
        <v>12</v>
      </c>
      <c r="B78" s="154" t="s">
        <v>90</v>
      </c>
      <c r="C78" s="37" t="s">
        <v>76</v>
      </c>
      <c r="D78" s="217">
        <v>5040.1000000000004</v>
      </c>
      <c r="E78" s="83">
        <v>2.6374097659999993</v>
      </c>
      <c r="F78" s="86">
        <f t="shared" si="6"/>
        <v>3.5074493149970349</v>
      </c>
      <c r="G78" s="86">
        <f t="shared" si="7"/>
        <v>17677.895292516558</v>
      </c>
      <c r="H78" s="86"/>
      <c r="I78" s="100"/>
      <c r="J78" s="53"/>
      <c r="K78" s="148"/>
      <c r="L78" s="53"/>
    </row>
    <row r="79" spans="1:12" s="139" customFormat="1">
      <c r="A79" s="136"/>
      <c r="B79" s="142" t="s">
        <v>34</v>
      </c>
      <c r="C79" s="136"/>
      <c r="D79" s="138"/>
      <c r="E79" s="137"/>
      <c r="F79" s="137"/>
      <c r="G79" s="151">
        <f>SUM(G67:G78)</f>
        <v>64216.285513400733</v>
      </c>
      <c r="H79" s="138">
        <f>+G79*100/G129</f>
        <v>32.381725454159707</v>
      </c>
      <c r="I79" s="210"/>
    </row>
    <row r="80" spans="1:12" s="51" customFormat="1">
      <c r="A80" s="73"/>
      <c r="B80" s="211" t="s">
        <v>244</v>
      </c>
      <c r="C80" s="212"/>
      <c r="D80" s="212"/>
      <c r="E80" s="150"/>
      <c r="F80" s="86"/>
      <c r="G80" s="86"/>
      <c r="H80" s="86"/>
      <c r="I80" s="100"/>
      <c r="J80" s="149"/>
      <c r="K80" s="148"/>
      <c r="L80" s="53"/>
    </row>
    <row r="81" spans="1:12" s="51" customFormat="1" ht="34.5">
      <c r="A81" s="73">
        <v>1</v>
      </c>
      <c r="B81" s="228" t="s">
        <v>130</v>
      </c>
      <c r="C81" s="213" t="s">
        <v>60</v>
      </c>
      <c r="D81" s="220">
        <v>52</v>
      </c>
      <c r="E81" s="83">
        <v>0.91350491999999994</v>
      </c>
      <c r="F81" s="86">
        <f t="shared" si="6"/>
        <v>1.2148556690755887</v>
      </c>
      <c r="G81" s="86">
        <f t="shared" si="7"/>
        <v>63.172494791930617</v>
      </c>
      <c r="H81" s="86"/>
      <c r="I81" s="100"/>
      <c r="J81" s="53"/>
      <c r="K81" s="148"/>
      <c r="L81" s="53"/>
    </row>
    <row r="82" spans="1:12" s="51" customFormat="1" ht="51.75">
      <c r="A82" s="73">
        <v>2</v>
      </c>
      <c r="B82" s="228" t="s">
        <v>196</v>
      </c>
      <c r="C82" s="213" t="s">
        <v>73</v>
      </c>
      <c r="D82" s="215">
        <v>15.6</v>
      </c>
      <c r="E82" s="83">
        <v>2.4296737500000005</v>
      </c>
      <c r="F82" s="86">
        <f t="shared" si="6"/>
        <v>3.2311844901630589</v>
      </c>
      <c r="G82" s="86">
        <f t="shared" si="7"/>
        <v>50.406478046543718</v>
      </c>
      <c r="H82" s="86"/>
      <c r="I82" s="100"/>
      <c r="J82" s="53"/>
      <c r="K82" s="148"/>
      <c r="L82" s="53"/>
    </row>
    <row r="83" spans="1:12" s="51" customFormat="1" ht="34.5">
      <c r="A83" s="73">
        <v>3</v>
      </c>
      <c r="B83" s="228" t="s">
        <v>197</v>
      </c>
      <c r="C83" s="213" t="s">
        <v>60</v>
      </c>
      <c r="D83" s="220">
        <v>16</v>
      </c>
      <c r="E83" s="83">
        <v>112.81164989999999</v>
      </c>
      <c r="F83" s="86">
        <f t="shared" si="6"/>
        <v>150.02641958270522</v>
      </c>
      <c r="G83" s="86">
        <f t="shared" si="7"/>
        <v>2400.4227133232835</v>
      </c>
      <c r="H83" s="86"/>
      <c r="I83" s="100"/>
      <c r="J83" s="53"/>
      <c r="K83" s="148"/>
      <c r="L83" s="53"/>
    </row>
    <row r="84" spans="1:12" s="51" customFormat="1" ht="34.5">
      <c r="A84" s="73">
        <v>4</v>
      </c>
      <c r="B84" s="228" t="s">
        <v>131</v>
      </c>
      <c r="C84" s="213" t="s">
        <v>60</v>
      </c>
      <c r="D84" s="220">
        <v>36</v>
      </c>
      <c r="E84" s="83">
        <v>92.10144489999999</v>
      </c>
      <c r="F84" s="86">
        <f t="shared" si="6"/>
        <v>122.48424722968976</v>
      </c>
      <c r="G84" s="86">
        <f t="shared" si="7"/>
        <v>4409.432900268831</v>
      </c>
      <c r="H84" s="86"/>
      <c r="I84" s="100"/>
      <c r="J84" s="53"/>
      <c r="K84" s="148"/>
      <c r="L84" s="53"/>
    </row>
    <row r="85" spans="1:12" s="51" customFormat="1" ht="34.5">
      <c r="A85" s="73">
        <v>5</v>
      </c>
      <c r="B85" s="154" t="s">
        <v>198</v>
      </c>
      <c r="C85" s="37" t="s">
        <v>74</v>
      </c>
      <c r="D85" s="46">
        <v>5.64</v>
      </c>
      <c r="E85" s="83">
        <v>46.465478017000002</v>
      </c>
      <c r="F85" s="86">
        <f t="shared" si="6"/>
        <v>61.793700449100598</v>
      </c>
      <c r="G85" s="86">
        <f t="shared" si="7"/>
        <v>348.51647053292737</v>
      </c>
      <c r="H85" s="86"/>
      <c r="I85" s="100"/>
      <c r="J85" s="53"/>
      <c r="K85" s="148"/>
      <c r="L85" s="53"/>
    </row>
    <row r="86" spans="1:12" s="51" customFormat="1" ht="51.75">
      <c r="A86" s="73">
        <v>6</v>
      </c>
      <c r="B86" s="228" t="s">
        <v>264</v>
      </c>
      <c r="C86" s="213" t="s">
        <v>74</v>
      </c>
      <c r="D86" s="215">
        <v>0.72</v>
      </c>
      <c r="E86" s="83">
        <v>13.516830330000003</v>
      </c>
      <c r="F86" s="86">
        <f t="shared" si="6"/>
        <v>17.97581774856053</v>
      </c>
      <c r="G86" s="86">
        <f t="shared" si="7"/>
        <v>12.942588778963581</v>
      </c>
      <c r="H86" s="86"/>
      <c r="I86" s="100"/>
      <c r="J86" s="53"/>
      <c r="K86" s="148"/>
      <c r="L86" s="53"/>
    </row>
    <row r="87" spans="1:12" s="139" customFormat="1">
      <c r="A87" s="136"/>
      <c r="B87" s="142" t="s">
        <v>34</v>
      </c>
      <c r="C87" s="136"/>
      <c r="D87" s="138"/>
      <c r="E87" s="137"/>
      <c r="F87" s="137"/>
      <c r="G87" s="151">
        <f>SUM(G81:G86)</f>
        <v>7284.8936457424797</v>
      </c>
      <c r="H87" s="138">
        <f>+G87*100/G129</f>
        <v>3.6734828885416957</v>
      </c>
      <c r="I87" s="210"/>
    </row>
    <row r="88" spans="1:12" s="51" customFormat="1">
      <c r="A88" s="73"/>
      <c r="B88" s="211" t="s">
        <v>245</v>
      </c>
      <c r="C88" s="212"/>
      <c r="D88" s="212"/>
      <c r="E88" s="150"/>
      <c r="F88" s="86"/>
      <c r="G88" s="86"/>
      <c r="H88" s="86"/>
      <c r="I88" s="100"/>
      <c r="J88" s="149"/>
      <c r="K88" s="148"/>
      <c r="L88" s="53"/>
    </row>
    <row r="89" spans="1:12" s="51" customFormat="1" ht="34.5">
      <c r="A89" s="73">
        <v>1</v>
      </c>
      <c r="B89" s="228" t="s">
        <v>266</v>
      </c>
      <c r="C89" s="213" t="s">
        <v>60</v>
      </c>
      <c r="D89" s="220">
        <v>2</v>
      </c>
      <c r="E89" s="83">
        <v>3.526518915</v>
      </c>
      <c r="F89" s="86">
        <f t="shared" si="6"/>
        <v>4.689861436093901</v>
      </c>
      <c r="G89" s="86">
        <f t="shared" si="7"/>
        <v>9.3797228721878021</v>
      </c>
      <c r="H89" s="86"/>
      <c r="I89" s="100"/>
      <c r="J89" s="53"/>
      <c r="K89" s="148"/>
      <c r="L89" s="53"/>
    </row>
    <row r="90" spans="1:12" s="51" customFormat="1">
      <c r="A90" s="73">
        <v>2</v>
      </c>
      <c r="B90" s="228" t="s">
        <v>126</v>
      </c>
      <c r="C90" s="213" t="s">
        <v>60</v>
      </c>
      <c r="D90" s="221">
        <v>107</v>
      </c>
      <c r="E90" s="83">
        <v>24.513999999999999</v>
      </c>
      <c r="F90" s="86">
        <f t="shared" si="6"/>
        <v>32.600778846072316</v>
      </c>
      <c r="G90" s="86">
        <f t="shared" si="7"/>
        <v>3488.2833365297379</v>
      </c>
      <c r="H90" s="86"/>
      <c r="I90" s="100"/>
      <c r="J90" s="53"/>
      <c r="K90" s="148"/>
      <c r="L90" s="53"/>
    </row>
    <row r="91" spans="1:12" s="51" customFormat="1">
      <c r="A91" s="73">
        <v>3</v>
      </c>
      <c r="B91" s="154" t="s">
        <v>155</v>
      </c>
      <c r="C91" s="37" t="s">
        <v>97</v>
      </c>
      <c r="D91" s="222">
        <f>0.707+1.68</f>
        <v>2.387</v>
      </c>
      <c r="E91" s="83">
        <v>34.347094800000001</v>
      </c>
      <c r="F91" s="86">
        <f t="shared" si="6"/>
        <v>45.67765528187487</v>
      </c>
      <c r="G91" s="86">
        <f t="shared" si="7"/>
        <v>109.03256315783531</v>
      </c>
      <c r="H91" s="86"/>
      <c r="I91" s="100"/>
      <c r="J91" s="53"/>
      <c r="K91" s="148"/>
      <c r="L91" s="53"/>
    </row>
    <row r="92" spans="1:12" s="51" customFormat="1">
      <c r="A92" s="73">
        <v>4</v>
      </c>
      <c r="B92" s="154" t="s">
        <v>157</v>
      </c>
      <c r="C92" s="37" t="s">
        <v>97</v>
      </c>
      <c r="D92" s="218">
        <v>0.34499999999999997</v>
      </c>
      <c r="E92" s="83">
        <v>28.2308448</v>
      </c>
      <c r="F92" s="86">
        <f t="shared" ref="F92:F111" si="8">+E92*1.133*1.11*1.018*1.0085*1.03</f>
        <v>37.543751650591126</v>
      </c>
      <c r="G92" s="86">
        <f t="shared" ref="G92:G111" si="9">+F92*D92</f>
        <v>12.952594319453938</v>
      </c>
      <c r="H92" s="86"/>
      <c r="I92" s="100"/>
      <c r="J92" s="53"/>
      <c r="K92" s="148"/>
      <c r="L92" s="53"/>
    </row>
    <row r="93" spans="1:12" s="51" customFormat="1" ht="19.5">
      <c r="A93" s="73">
        <v>5</v>
      </c>
      <c r="B93" s="154" t="s">
        <v>200</v>
      </c>
      <c r="C93" s="37" t="s">
        <v>76</v>
      </c>
      <c r="D93" s="216">
        <f>105.6+13.44</f>
        <v>119.03999999999999</v>
      </c>
      <c r="E93" s="83">
        <v>1.2134164700000001</v>
      </c>
      <c r="F93" s="86">
        <f t="shared" si="8"/>
        <v>1.6137032710553869</v>
      </c>
      <c r="G93" s="86">
        <f t="shared" si="9"/>
        <v>192.09523738643324</v>
      </c>
      <c r="H93" s="86"/>
      <c r="I93" s="100"/>
      <c r="J93" s="53"/>
      <c r="K93" s="148"/>
      <c r="L93" s="53"/>
    </row>
    <row r="94" spans="1:12" s="139" customFormat="1">
      <c r="A94" s="136"/>
      <c r="B94" s="142" t="s">
        <v>34</v>
      </c>
      <c r="C94" s="136"/>
      <c r="D94" s="138"/>
      <c r="E94" s="137"/>
      <c r="F94" s="137"/>
      <c r="G94" s="151">
        <f>SUM(G89:G93)</f>
        <v>3811.7434542656483</v>
      </c>
      <c r="H94" s="138">
        <f>+G94*100/G129</f>
        <v>1.9221110198278735</v>
      </c>
      <c r="I94" s="210"/>
    </row>
    <row r="95" spans="1:12" s="51" customFormat="1">
      <c r="A95" s="73"/>
      <c r="B95" s="211" t="s">
        <v>268</v>
      </c>
      <c r="C95" s="212"/>
      <c r="D95" s="212"/>
      <c r="E95" s="150"/>
      <c r="F95" s="86"/>
      <c r="G95" s="86"/>
      <c r="H95" s="86"/>
      <c r="I95" s="100"/>
      <c r="J95" s="149"/>
      <c r="K95" s="148"/>
      <c r="L95" s="53"/>
    </row>
    <row r="96" spans="1:12" s="51" customFormat="1" ht="34.5">
      <c r="A96" s="73">
        <v>1</v>
      </c>
      <c r="B96" s="229" t="s">
        <v>239</v>
      </c>
      <c r="C96" s="213" t="s">
        <v>205</v>
      </c>
      <c r="D96" s="220">
        <v>13</v>
      </c>
      <c r="E96" s="83">
        <v>87.132555600000003</v>
      </c>
      <c r="F96" s="86">
        <f t="shared" si="8"/>
        <v>115.87620035117484</v>
      </c>
      <c r="G96" s="86">
        <f t="shared" si="9"/>
        <v>1506.390604565273</v>
      </c>
      <c r="H96" s="86"/>
      <c r="I96" s="100"/>
      <c r="J96" s="53"/>
      <c r="K96" s="148"/>
      <c r="L96" s="53"/>
    </row>
    <row r="97" spans="1:12" s="51" customFormat="1" ht="34.5">
      <c r="A97" s="73">
        <v>2</v>
      </c>
      <c r="B97" s="229" t="s">
        <v>207</v>
      </c>
      <c r="C97" s="213" t="s">
        <v>205</v>
      </c>
      <c r="D97" s="220">
        <v>14</v>
      </c>
      <c r="E97" s="83">
        <v>19.739353100000002</v>
      </c>
      <c r="F97" s="86">
        <f t="shared" si="8"/>
        <v>26.25105184701118</v>
      </c>
      <c r="G97" s="86">
        <f t="shared" si="9"/>
        <v>367.51472585815651</v>
      </c>
      <c r="H97" s="86"/>
      <c r="I97" s="100"/>
      <c r="J97" s="53"/>
      <c r="K97" s="148"/>
      <c r="L97" s="53"/>
    </row>
    <row r="98" spans="1:12" s="51" customFormat="1">
      <c r="A98" s="73">
        <v>3</v>
      </c>
      <c r="B98" s="230" t="s">
        <v>209</v>
      </c>
      <c r="C98" s="166" t="s">
        <v>60</v>
      </c>
      <c r="D98" s="223">
        <v>54</v>
      </c>
      <c r="E98" s="83">
        <v>1.6557218499999999</v>
      </c>
      <c r="F98" s="86">
        <f t="shared" si="8"/>
        <v>2.2019181635987484</v>
      </c>
      <c r="G98" s="86">
        <f t="shared" si="9"/>
        <v>118.90358083433242</v>
      </c>
      <c r="H98" s="86"/>
      <c r="I98" s="100"/>
      <c r="J98" s="53"/>
      <c r="K98" s="148"/>
      <c r="L98" s="53"/>
    </row>
    <row r="99" spans="1:12" s="51" customFormat="1">
      <c r="A99" s="73">
        <v>4</v>
      </c>
      <c r="B99" s="230" t="s">
        <v>211</v>
      </c>
      <c r="C99" s="166" t="s">
        <v>60</v>
      </c>
      <c r="D99" s="223">
        <v>54</v>
      </c>
      <c r="E99" s="83">
        <v>0.84022185000000005</v>
      </c>
      <c r="F99" s="86">
        <f t="shared" si="8"/>
        <v>1.1173976794275822</v>
      </c>
      <c r="G99" s="86">
        <f t="shared" si="9"/>
        <v>60.339474689089435</v>
      </c>
      <c r="H99" s="86"/>
      <c r="I99" s="100"/>
      <c r="J99" s="53"/>
      <c r="K99" s="148"/>
      <c r="L99" s="53"/>
    </row>
    <row r="100" spans="1:12" s="51" customFormat="1" ht="34.5">
      <c r="A100" s="73">
        <v>5</v>
      </c>
      <c r="B100" s="229" t="s">
        <v>214</v>
      </c>
      <c r="C100" s="92" t="s">
        <v>60</v>
      </c>
      <c r="D100" s="163">
        <v>26</v>
      </c>
      <c r="E100" s="83">
        <v>40.788171700000007</v>
      </c>
      <c r="F100" s="86">
        <f t="shared" si="8"/>
        <v>54.243541042968339</v>
      </c>
      <c r="G100" s="86">
        <f t="shared" si="9"/>
        <v>1410.3320671171768</v>
      </c>
      <c r="H100" s="86"/>
      <c r="I100" s="100"/>
      <c r="J100" s="53"/>
      <c r="K100" s="148"/>
      <c r="L100" s="53"/>
    </row>
    <row r="101" spans="1:12" s="51" customFormat="1">
      <c r="A101" s="73">
        <v>6</v>
      </c>
      <c r="B101" s="230" t="s">
        <v>216</v>
      </c>
      <c r="C101" s="166" t="s">
        <v>60</v>
      </c>
      <c r="D101" s="223">
        <f>28+28</f>
        <v>56</v>
      </c>
      <c r="E101" s="83">
        <v>1.1897218500000002</v>
      </c>
      <c r="F101" s="86">
        <f t="shared" si="8"/>
        <v>1.5821921726437966</v>
      </c>
      <c r="G101" s="86">
        <f t="shared" si="9"/>
        <v>88.602761668052608</v>
      </c>
      <c r="H101" s="86"/>
      <c r="I101" s="100"/>
      <c r="J101" s="53"/>
      <c r="K101" s="148"/>
      <c r="L101" s="53"/>
    </row>
    <row r="102" spans="1:12" s="51" customFormat="1" ht="36.75">
      <c r="A102" s="73">
        <v>7</v>
      </c>
      <c r="B102" s="228" t="s">
        <v>267</v>
      </c>
      <c r="C102" s="213" t="s">
        <v>54</v>
      </c>
      <c r="D102" s="214">
        <v>1100</v>
      </c>
      <c r="E102" s="83">
        <v>1.3007488655000001</v>
      </c>
      <c r="F102" s="86">
        <f t="shared" si="8"/>
        <v>1.7298452353122695</v>
      </c>
      <c r="G102" s="86">
        <f t="shared" si="9"/>
        <v>1902.8297588434964</v>
      </c>
      <c r="H102" s="86"/>
      <c r="I102" s="100"/>
      <c r="J102" s="53"/>
      <c r="K102" s="148"/>
      <c r="L102" s="53"/>
    </row>
    <row r="103" spans="1:12" s="51" customFormat="1" ht="36.75">
      <c r="A103" s="73">
        <v>8</v>
      </c>
      <c r="B103" s="228" t="s">
        <v>220</v>
      </c>
      <c r="C103" s="213" t="s">
        <v>54</v>
      </c>
      <c r="D103" s="214">
        <v>52</v>
      </c>
      <c r="E103" s="83">
        <v>0.31748886549999999</v>
      </c>
      <c r="F103" s="86">
        <f t="shared" si="8"/>
        <v>0.42222339439731976</v>
      </c>
      <c r="G103" s="86">
        <f t="shared" si="9"/>
        <v>21.955616508660629</v>
      </c>
      <c r="H103" s="86"/>
      <c r="I103" s="100"/>
      <c r="J103" s="53"/>
      <c r="K103" s="148"/>
      <c r="L103" s="53"/>
    </row>
    <row r="104" spans="1:12" s="51" customFormat="1">
      <c r="A104" s="73">
        <v>9</v>
      </c>
      <c r="B104" s="229" t="s">
        <v>222</v>
      </c>
      <c r="C104" s="164" t="s">
        <v>54</v>
      </c>
      <c r="D104" s="162">
        <v>52</v>
      </c>
      <c r="E104" s="83">
        <v>0.48683803349999999</v>
      </c>
      <c r="F104" s="86">
        <f t="shared" si="8"/>
        <v>0.64743816039774182</v>
      </c>
      <c r="G104" s="86">
        <f t="shared" si="9"/>
        <v>33.666784340682575</v>
      </c>
      <c r="H104" s="86"/>
      <c r="I104" s="100"/>
      <c r="J104" s="53"/>
      <c r="K104" s="148"/>
      <c r="L104" s="53"/>
    </row>
    <row r="105" spans="1:12" s="51" customFormat="1" ht="34.5">
      <c r="A105" s="73">
        <v>10</v>
      </c>
      <c r="B105" s="228" t="s">
        <v>224</v>
      </c>
      <c r="C105" s="213" t="s">
        <v>74</v>
      </c>
      <c r="D105" s="215">
        <f>0.225*13</f>
        <v>2.9250000000000003</v>
      </c>
      <c r="E105" s="83">
        <v>0.94821991985000009</v>
      </c>
      <c r="F105" s="86">
        <f t="shared" si="8"/>
        <v>1.261022595434049</v>
      </c>
      <c r="G105" s="86">
        <f t="shared" si="9"/>
        <v>3.6884910916445937</v>
      </c>
      <c r="H105" s="86"/>
      <c r="I105" s="100"/>
      <c r="J105" s="53"/>
      <c r="K105" s="148"/>
      <c r="L105" s="53"/>
    </row>
    <row r="106" spans="1:12" s="51" customFormat="1" ht="19.5">
      <c r="A106" s="73">
        <v>11</v>
      </c>
      <c r="B106" s="228" t="s">
        <v>241</v>
      </c>
      <c r="C106" s="213" t="s">
        <v>74</v>
      </c>
      <c r="D106" s="215">
        <f>0.225*13</f>
        <v>2.9250000000000003</v>
      </c>
      <c r="E106" s="83">
        <v>0.85009429999999997</v>
      </c>
      <c r="F106" s="86">
        <f t="shared" si="8"/>
        <v>1.1305268937181467</v>
      </c>
      <c r="G106" s="86">
        <f t="shared" si="9"/>
        <v>3.3067911641255794</v>
      </c>
      <c r="H106" s="86"/>
      <c r="I106" s="100"/>
      <c r="J106" s="53"/>
      <c r="K106" s="148"/>
      <c r="L106" s="53"/>
    </row>
    <row r="107" spans="1:12" s="51" customFormat="1" ht="34.5">
      <c r="A107" s="73">
        <v>12</v>
      </c>
      <c r="B107" s="209" t="s">
        <v>226</v>
      </c>
      <c r="C107" s="37" t="s">
        <v>74</v>
      </c>
      <c r="D107" s="224">
        <f>0.225*13</f>
        <v>2.9250000000000003</v>
      </c>
      <c r="E107" s="83">
        <v>44.977790724500004</v>
      </c>
      <c r="F107" s="86">
        <f t="shared" si="8"/>
        <v>59.815248771899626</v>
      </c>
      <c r="G107" s="86">
        <f t="shared" si="9"/>
        <v>174.95960265780641</v>
      </c>
      <c r="H107" s="86"/>
      <c r="I107" s="100"/>
      <c r="J107" s="53"/>
      <c r="K107" s="148"/>
      <c r="L107" s="53"/>
    </row>
    <row r="108" spans="1:12" s="51" customFormat="1" ht="19.5">
      <c r="A108" s="73">
        <v>13</v>
      </c>
      <c r="B108" s="231" t="s">
        <v>229</v>
      </c>
      <c r="C108" s="225" t="s">
        <v>74</v>
      </c>
      <c r="D108" s="226">
        <f>0.0225*13</f>
        <v>0.29249999999999998</v>
      </c>
      <c r="E108" s="83">
        <v>4.3860938000000003</v>
      </c>
      <c r="F108" s="86">
        <f t="shared" si="8"/>
        <v>5.8329964090694677</v>
      </c>
      <c r="G108" s="86">
        <f t="shared" si="9"/>
        <v>1.7061514496528192</v>
      </c>
      <c r="H108" s="86"/>
      <c r="I108" s="100"/>
      <c r="J108" s="53"/>
      <c r="K108" s="148"/>
      <c r="L108" s="53"/>
    </row>
    <row r="109" spans="1:12" s="51" customFormat="1">
      <c r="A109" s="73">
        <v>14</v>
      </c>
      <c r="B109" s="230" t="s">
        <v>232</v>
      </c>
      <c r="C109" s="166" t="s">
        <v>54</v>
      </c>
      <c r="D109" s="227">
        <f>3*13</f>
        <v>39</v>
      </c>
      <c r="E109" s="83">
        <v>3.5399586450000005</v>
      </c>
      <c r="F109" s="86">
        <f t="shared" si="8"/>
        <v>4.7077347193394319</v>
      </c>
      <c r="G109" s="86">
        <f t="shared" si="9"/>
        <v>183.60165405423786</v>
      </c>
      <c r="H109" s="86"/>
      <c r="I109" s="100"/>
      <c r="J109" s="53"/>
      <c r="K109" s="148"/>
      <c r="L109" s="53"/>
    </row>
    <row r="110" spans="1:12" s="51" customFormat="1">
      <c r="A110" s="73">
        <v>15</v>
      </c>
      <c r="B110" s="230" t="s">
        <v>234</v>
      </c>
      <c r="C110" s="166" t="s">
        <v>54</v>
      </c>
      <c r="D110" s="227">
        <f>2*13</f>
        <v>26</v>
      </c>
      <c r="E110" s="83">
        <v>0.9256986450000001</v>
      </c>
      <c r="F110" s="86">
        <f t="shared" si="8"/>
        <v>1.2310719100821494</v>
      </c>
      <c r="G110" s="86">
        <f t="shared" si="9"/>
        <v>32.007869662135889</v>
      </c>
      <c r="H110" s="86"/>
      <c r="I110" s="100"/>
      <c r="J110" s="53"/>
      <c r="K110" s="148"/>
      <c r="L110" s="53"/>
    </row>
    <row r="111" spans="1:12" s="51" customFormat="1" ht="34.5">
      <c r="A111" s="73">
        <v>16</v>
      </c>
      <c r="B111" s="228" t="s">
        <v>237</v>
      </c>
      <c r="C111" s="92" t="s">
        <v>76</v>
      </c>
      <c r="D111" s="214">
        <f>3.5*13</f>
        <v>45.5</v>
      </c>
      <c r="E111" s="83">
        <v>0.43596576200000003</v>
      </c>
      <c r="F111" s="86">
        <f t="shared" si="8"/>
        <v>0.57978393536025941</v>
      </c>
      <c r="G111" s="86">
        <f t="shared" si="9"/>
        <v>26.380169058891802</v>
      </c>
      <c r="H111" s="86"/>
      <c r="I111" s="100"/>
      <c r="J111" s="53"/>
      <c r="K111" s="148"/>
      <c r="L111" s="53"/>
    </row>
    <row r="112" spans="1:12" s="139" customFormat="1">
      <c r="A112" s="136"/>
      <c r="B112" s="142" t="s">
        <v>34</v>
      </c>
      <c r="C112" s="136"/>
      <c r="D112" s="138"/>
      <c r="E112" s="137"/>
      <c r="F112" s="137"/>
      <c r="G112" s="151">
        <f>SUM(G96:G111)</f>
        <v>5936.1861035634138</v>
      </c>
      <c r="H112" s="138">
        <f>+G112*100/G129</f>
        <v>2.9933831755228977</v>
      </c>
      <c r="I112" s="210"/>
    </row>
    <row r="113" spans="1:12" s="51" customFormat="1" ht="34.5">
      <c r="A113" s="73"/>
      <c r="B113" s="239" t="s">
        <v>281</v>
      </c>
      <c r="C113" s="212"/>
      <c r="D113" s="212"/>
      <c r="E113" s="150"/>
      <c r="F113" s="86"/>
      <c r="G113" s="86"/>
      <c r="H113" s="86"/>
      <c r="I113" s="100"/>
      <c r="J113" s="149"/>
      <c r="K113" s="148"/>
      <c r="L113" s="53"/>
    </row>
    <row r="114" spans="1:12" s="51" customFormat="1" ht="34.5">
      <c r="A114" s="73">
        <v>1</v>
      </c>
      <c r="B114" s="228" t="s">
        <v>192</v>
      </c>
      <c r="C114" s="213" t="s">
        <v>74</v>
      </c>
      <c r="D114" s="215">
        <v>14.84</v>
      </c>
      <c r="E114" s="150">
        <v>0.67571363920000005</v>
      </c>
      <c r="F114" s="86">
        <f t="shared" ref="F114:F124" si="10">+E114*1.133*1.11*1.018*1.0085*1.03</f>
        <v>0.89862082543990796</v>
      </c>
      <c r="G114" s="86">
        <f t="shared" ref="G114:G124" si="11">+F114*D114</f>
        <v>13.335533049528234</v>
      </c>
      <c r="H114" s="86"/>
      <c r="I114" s="100"/>
      <c r="J114" s="149"/>
      <c r="K114" s="148"/>
      <c r="L114" s="53"/>
    </row>
    <row r="115" spans="1:12" s="51" customFormat="1">
      <c r="A115" s="73">
        <v>2</v>
      </c>
      <c r="B115" s="228" t="s">
        <v>176</v>
      </c>
      <c r="C115" s="213" t="s">
        <v>73</v>
      </c>
      <c r="D115" s="215">
        <f>+D114*1.95</f>
        <v>28.937999999999999</v>
      </c>
      <c r="E115" s="83">
        <v>2.4296737500000005</v>
      </c>
      <c r="F115" s="86">
        <f t="shared" si="10"/>
        <v>3.2311844901630589</v>
      </c>
      <c r="G115" s="86">
        <f t="shared" si="11"/>
        <v>93.504016776338588</v>
      </c>
      <c r="H115" s="86"/>
      <c r="I115" s="100"/>
      <c r="J115" s="53"/>
      <c r="K115" s="240"/>
      <c r="L115" s="53"/>
    </row>
    <row r="116" spans="1:12" s="51" customFormat="1" ht="19.5">
      <c r="A116" s="73">
        <v>3</v>
      </c>
      <c r="B116" s="228" t="s">
        <v>109</v>
      </c>
      <c r="C116" s="213" t="s">
        <v>74</v>
      </c>
      <c r="D116" s="215">
        <f>+D114</f>
        <v>14.84</v>
      </c>
      <c r="E116" s="150">
        <v>4.6917293549999996E-2</v>
      </c>
      <c r="F116" s="86">
        <f t="shared" si="10"/>
        <v>6.2394562742914453E-2</v>
      </c>
      <c r="G116" s="86">
        <f t="shared" si="11"/>
        <v>0.9259353111048505</v>
      </c>
      <c r="H116" s="86"/>
      <c r="I116" s="100"/>
      <c r="J116" s="149"/>
      <c r="K116" s="148"/>
      <c r="L116" s="53"/>
    </row>
    <row r="117" spans="1:12" s="51" customFormat="1" ht="34.5">
      <c r="A117" s="73">
        <v>4</v>
      </c>
      <c r="B117" s="228" t="s">
        <v>272</v>
      </c>
      <c r="C117" s="213" t="s">
        <v>74</v>
      </c>
      <c r="D117" s="215">
        <v>6.22</v>
      </c>
      <c r="E117" s="150">
        <v>0.54590156335000006</v>
      </c>
      <c r="F117" s="86">
        <f t="shared" si="10"/>
        <v>0.72598580968012105</v>
      </c>
      <c r="G117" s="86">
        <f t="shared" si="11"/>
        <v>4.5156317362103531</v>
      </c>
      <c r="H117" s="86"/>
      <c r="I117" s="100"/>
      <c r="J117" s="149"/>
      <c r="K117" s="148"/>
      <c r="L117" s="53"/>
    </row>
    <row r="118" spans="1:12" s="51" customFormat="1" ht="34.5">
      <c r="A118" s="73">
        <v>5</v>
      </c>
      <c r="B118" s="228" t="s">
        <v>273</v>
      </c>
      <c r="C118" s="213" t="s">
        <v>74</v>
      </c>
      <c r="D118" s="215">
        <v>1.1000000000000001</v>
      </c>
      <c r="E118" s="83">
        <v>3.9739348000000003</v>
      </c>
      <c r="F118" s="86">
        <f t="shared" si="10"/>
        <v>5.2848727079836264</v>
      </c>
      <c r="G118" s="86">
        <f t="shared" si="11"/>
        <v>5.8133599787819898</v>
      </c>
      <c r="H118" s="86"/>
      <c r="I118" s="100"/>
      <c r="J118" s="149"/>
      <c r="K118" s="148"/>
      <c r="L118" s="53"/>
    </row>
    <row r="119" spans="1:12" s="51" customFormat="1" ht="19.5">
      <c r="A119" s="73">
        <v>6</v>
      </c>
      <c r="B119" s="241" t="s">
        <v>274</v>
      </c>
      <c r="C119" s="92" t="s">
        <v>74</v>
      </c>
      <c r="D119" s="216">
        <v>13.17</v>
      </c>
      <c r="E119" s="150">
        <v>4.1297937999999998</v>
      </c>
      <c r="F119" s="86">
        <f t="shared" si="10"/>
        <v>5.4921471140442453</v>
      </c>
      <c r="G119" s="86">
        <f t="shared" si="11"/>
        <v>72.331577491962705</v>
      </c>
      <c r="H119" s="86"/>
      <c r="I119" s="100"/>
      <c r="J119" s="149"/>
      <c r="K119" s="148"/>
      <c r="L119" s="53"/>
    </row>
    <row r="120" spans="1:12" s="51" customFormat="1" ht="34.5">
      <c r="A120" s="73">
        <v>7</v>
      </c>
      <c r="B120" s="241" t="s">
        <v>277</v>
      </c>
      <c r="C120" s="92" t="s">
        <v>54</v>
      </c>
      <c r="D120" s="217">
        <v>84.4</v>
      </c>
      <c r="E120" s="150">
        <v>11.00354265</v>
      </c>
      <c r="F120" s="86">
        <f t="shared" si="10"/>
        <v>14.633436422288264</v>
      </c>
      <c r="G120" s="86">
        <f>+F120*D120</f>
        <v>1235.0620340411297</v>
      </c>
      <c r="H120" s="86"/>
      <c r="I120" s="100"/>
      <c r="J120" s="149"/>
      <c r="K120" s="148"/>
      <c r="L120" s="53"/>
    </row>
    <row r="121" spans="1:12" s="51" customFormat="1" ht="34.5">
      <c r="A121" s="73">
        <v>8</v>
      </c>
      <c r="B121" s="153" t="s">
        <v>282</v>
      </c>
      <c r="C121" s="92" t="s">
        <v>76</v>
      </c>
      <c r="D121" s="143">
        <f>0.159*3.14*84.4</f>
        <v>42.137544000000005</v>
      </c>
      <c r="E121" s="150">
        <v>1.5470489000000001</v>
      </c>
      <c r="F121" s="86">
        <f t="shared" si="10"/>
        <v>2.0573957352108776</v>
      </c>
      <c r="G121" s="86">
        <f>+F121*D121</f>
        <v>86.69360331786072</v>
      </c>
      <c r="H121" s="86"/>
      <c r="I121" s="100"/>
      <c r="J121" s="53"/>
      <c r="K121" s="240"/>
      <c r="L121" s="53"/>
    </row>
    <row r="122" spans="1:12" s="51" customFormat="1" ht="34.5">
      <c r="A122" s="73">
        <v>9</v>
      </c>
      <c r="B122" s="228" t="s">
        <v>280</v>
      </c>
      <c r="C122" s="213" t="s">
        <v>74</v>
      </c>
      <c r="D122" s="215">
        <v>7.32</v>
      </c>
      <c r="E122" s="83">
        <v>0.16230220650000002</v>
      </c>
      <c r="F122" s="86">
        <f t="shared" si="10"/>
        <v>0.21584312394289229</v>
      </c>
      <c r="G122" s="86">
        <f>+F122*D122</f>
        <v>1.5799716672619717</v>
      </c>
      <c r="H122" s="86"/>
      <c r="I122" s="100"/>
      <c r="J122" s="149"/>
      <c r="K122" s="148"/>
      <c r="L122" s="53"/>
    </row>
    <row r="123" spans="1:12" s="51" customFormat="1" ht="34.5">
      <c r="A123" s="73">
        <v>10</v>
      </c>
      <c r="B123" s="228" t="s">
        <v>113</v>
      </c>
      <c r="C123" s="213" t="s">
        <v>74</v>
      </c>
      <c r="D123" s="215">
        <f>+D122</f>
        <v>7.32</v>
      </c>
      <c r="E123" s="150">
        <v>0.23519241900000004</v>
      </c>
      <c r="F123" s="86">
        <f t="shared" si="10"/>
        <v>0.31277865864778404</v>
      </c>
      <c r="G123" s="86">
        <f>+F123*D123</f>
        <v>2.2895397813017793</v>
      </c>
      <c r="H123" s="86"/>
      <c r="I123" s="100"/>
      <c r="J123" s="149"/>
      <c r="K123" s="148"/>
      <c r="L123" s="53"/>
    </row>
    <row r="124" spans="1:12" s="51" customFormat="1" ht="19.5">
      <c r="A124" s="73">
        <v>11</v>
      </c>
      <c r="B124" s="154" t="s">
        <v>115</v>
      </c>
      <c r="C124" s="213" t="s">
        <v>74</v>
      </c>
      <c r="D124" s="215">
        <f>+D123</f>
        <v>7.32</v>
      </c>
      <c r="E124" s="83">
        <v>0.29912587300000004</v>
      </c>
      <c r="F124" s="86">
        <f t="shared" si="10"/>
        <v>0.3978027426291636</v>
      </c>
      <c r="G124" s="86">
        <f t="shared" si="11"/>
        <v>2.9119160760454776</v>
      </c>
      <c r="H124" s="86"/>
      <c r="I124" s="100"/>
      <c r="J124" s="149"/>
      <c r="K124" s="148"/>
      <c r="L124" s="53"/>
    </row>
    <row r="125" spans="1:12" s="139" customFormat="1">
      <c r="A125" s="136"/>
      <c r="B125" s="142" t="s">
        <v>34</v>
      </c>
      <c r="C125" s="136"/>
      <c r="D125" s="138"/>
      <c r="E125" s="137"/>
      <c r="F125" s="137"/>
      <c r="G125" s="151">
        <f>SUM(G114:G124)</f>
        <v>1518.9631192275265</v>
      </c>
      <c r="H125" s="138">
        <f>+G125*100/G129</f>
        <v>0.76595284682972653</v>
      </c>
      <c r="I125" s="210"/>
    </row>
    <row r="126" spans="1:12" s="51" customFormat="1">
      <c r="A126" s="73"/>
      <c r="B126" s="88" t="s">
        <v>34</v>
      </c>
      <c r="C126" s="89"/>
      <c r="D126" s="86"/>
      <c r="E126" s="90"/>
      <c r="F126" s="86"/>
      <c r="G126" s="152">
        <f>+G112+G94+G87+G79+G65+G49+G42+G125</f>
        <v>198310.26485696921</v>
      </c>
      <c r="H126" s="152">
        <f>+H112+H94+H87+H79+H65+H49+H42+H125</f>
        <v>100</v>
      </c>
    </row>
    <row r="127" spans="1:12" s="51" customFormat="1">
      <c r="A127" s="73"/>
      <c r="B127" s="88" t="s">
        <v>246</v>
      </c>
      <c r="C127" s="89"/>
      <c r="D127" s="86"/>
      <c r="E127" s="90"/>
      <c r="F127" s="86"/>
      <c r="G127" s="152">
        <f>+G126*0.2</f>
        <v>39662.052971393845</v>
      </c>
      <c r="H127" s="152"/>
    </row>
    <row r="128" spans="1:12" s="51" customFormat="1">
      <c r="A128" s="73"/>
      <c r="B128" s="88" t="s">
        <v>247</v>
      </c>
      <c r="C128" s="89"/>
      <c r="D128" s="86"/>
      <c r="E128" s="90"/>
      <c r="F128" s="86"/>
      <c r="G128" s="152">
        <f>+G126+G127</f>
        <v>237972.31782836304</v>
      </c>
      <c r="H128" s="152"/>
    </row>
    <row r="129" spans="7:12" ht="17.25" hidden="1" customHeight="1">
      <c r="G129" s="86">
        <v>198310.26485696921</v>
      </c>
      <c r="H129" s="141">
        <f>+G129/1.03</f>
        <v>192534.23772521282</v>
      </c>
      <c r="I129" s="141">
        <f>+H129*1.06*1.2</f>
        <v>244903.55038647071</v>
      </c>
      <c r="J129" s="141">
        <f>+Ampop.!G31</f>
        <v>4037.2052802925873</v>
      </c>
      <c r="K129" s="141">
        <f>+J129*1.06*1.2</f>
        <v>5135.3251165321708</v>
      </c>
      <c r="L129" s="141">
        <f>+K129+I129</f>
        <v>250038.8755030029</v>
      </c>
    </row>
    <row r="130" spans="7:12">
      <c r="H130" s="141"/>
      <c r="I130" s="141"/>
      <c r="J130" s="141"/>
      <c r="K130" s="141"/>
      <c r="L130" s="141"/>
    </row>
    <row r="131" spans="7:12" ht="15.75" customHeight="1">
      <c r="G131" s="140"/>
    </row>
    <row r="134" spans="7:12">
      <c r="G134" s="141"/>
    </row>
  </sheetData>
  <mergeCells count="2">
    <mergeCell ref="A2:H2"/>
    <mergeCell ref="A3:H3"/>
  </mergeCells>
  <pageMargins left="0.78740157480314965" right="0.27559055118110237" top="0.28000000000000003" bottom="0.62992125984251968" header="0.16"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28</vt:i4>
      </vt:variant>
    </vt:vector>
  </HeadingPairs>
  <TitlesOfParts>
    <vt:vector size="39" baseType="lpstr">
      <vt:lpstr>Ampop.</vt:lpstr>
      <vt:lpstr>Ob.1</vt:lpstr>
      <vt:lpstr>1-1</vt:lpstr>
      <vt:lpstr>1-2</vt:lpstr>
      <vt:lpstr>1-3</vt:lpstr>
      <vt:lpstr>1-4</vt:lpstr>
      <vt:lpstr>1-5</vt:lpstr>
      <vt:lpstr>1-6</vt:lpstr>
      <vt:lpstr>1-7</vt:lpstr>
      <vt:lpstr>1-8</vt:lpstr>
      <vt:lpstr>caval</vt:lpstr>
      <vt:lpstr>caval!OLE_LINK1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Ampop.!Заголовки_для_печати</vt:lpstr>
      <vt:lpstr>caval!Заголовки_для_печати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Ampop.!Область_печати</vt:lpstr>
      <vt:lpstr>caval!Область_печати</vt:lpstr>
      <vt:lpstr>Ob.1!Область_печати</vt:lpstr>
      <vt:lpstr>ա</vt:lpstr>
      <vt:lpstr>ժ</vt:lpstr>
      <vt:lpstr>լե</vt:lpstr>
      <vt:lpstr>մ</vt:lpstr>
      <vt:lpstr>տ</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Пользователь Windows</cp:lastModifiedBy>
  <cp:lastPrinted>2022-04-25T13:57:27Z</cp:lastPrinted>
  <dcterms:created xsi:type="dcterms:W3CDTF">2002-10-21T06:13:22Z</dcterms:created>
  <dcterms:modified xsi:type="dcterms:W3CDTF">2022-04-26T07:25:38Z</dcterms:modified>
</cp:coreProperties>
</file>